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007"/>
  <workbookPr showInkAnnotation="0" autoCompressPictures="0"/>
  <bookViews>
    <workbookView xWindow="0" yWindow="0" windowWidth="25600" windowHeight="14720" tabRatio="500"/>
  </bookViews>
  <sheets>
    <sheet name="BoM Cost rOX" sheetId="1" r:id="rId1"/>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C65" i="1" l="1"/>
  <c r="C63" i="1"/>
  <c r="H63" i="1"/>
  <c r="L63" i="1"/>
  <c r="G63" i="1"/>
  <c r="C64" i="1"/>
  <c r="C62" i="1"/>
  <c r="C61" i="1"/>
  <c r="I56" i="1"/>
  <c r="G56" i="1"/>
  <c r="H56" i="1"/>
  <c r="D39" i="1"/>
  <c r="H39" i="1"/>
  <c r="G39" i="1"/>
  <c r="H103" i="1"/>
  <c r="G103" i="1"/>
  <c r="H100" i="1"/>
  <c r="G100" i="1"/>
  <c r="H99" i="1"/>
  <c r="G99" i="1"/>
  <c r="H98" i="1"/>
  <c r="G98" i="1"/>
  <c r="H97" i="1"/>
  <c r="G97" i="1"/>
  <c r="H96" i="1"/>
  <c r="G96" i="1"/>
  <c r="H95" i="1"/>
  <c r="G95" i="1"/>
  <c r="H94" i="1"/>
  <c r="G94" i="1"/>
  <c r="H93" i="1"/>
  <c r="G93" i="1"/>
  <c r="H92" i="1"/>
  <c r="G92" i="1"/>
  <c r="H41" i="1"/>
  <c r="G41" i="1"/>
  <c r="H91" i="1"/>
  <c r="G91" i="1"/>
  <c r="H88" i="1"/>
  <c r="G88" i="1"/>
  <c r="H87" i="1"/>
  <c r="G87" i="1"/>
  <c r="H86" i="1"/>
  <c r="G86" i="1"/>
  <c r="H85" i="1"/>
  <c r="G85" i="1"/>
  <c r="H82" i="1"/>
  <c r="G82" i="1"/>
  <c r="H81" i="1"/>
  <c r="G81" i="1"/>
  <c r="I80" i="1"/>
  <c r="I79" i="1"/>
  <c r="I78" i="1"/>
  <c r="C80" i="1"/>
  <c r="H80" i="1"/>
  <c r="G80" i="1"/>
  <c r="C79" i="1"/>
  <c r="H79" i="1"/>
  <c r="G79" i="1"/>
  <c r="C78" i="1"/>
  <c r="H78" i="1"/>
  <c r="G78" i="1"/>
  <c r="C77" i="1"/>
  <c r="I77" i="1"/>
  <c r="H77" i="1"/>
  <c r="G77" i="1"/>
  <c r="I76" i="1"/>
  <c r="C76" i="1"/>
  <c r="H76" i="1"/>
  <c r="G76" i="1"/>
  <c r="C75" i="1"/>
  <c r="H75" i="1"/>
  <c r="G75" i="1"/>
  <c r="H74" i="1"/>
  <c r="G74" i="1"/>
  <c r="H73" i="1"/>
  <c r="G73" i="1"/>
  <c r="H72" i="1"/>
  <c r="G72" i="1"/>
  <c r="H71" i="1"/>
  <c r="G71" i="1"/>
  <c r="H70" i="1"/>
  <c r="G70" i="1"/>
  <c r="H69" i="1"/>
  <c r="G69" i="1"/>
  <c r="H68" i="1"/>
  <c r="G68" i="1"/>
  <c r="H65" i="1"/>
  <c r="G65" i="1"/>
  <c r="H64" i="1"/>
  <c r="G64" i="1"/>
  <c r="H62" i="1"/>
  <c r="G62" i="1"/>
  <c r="H61" i="1"/>
  <c r="G61" i="1"/>
  <c r="C60" i="1"/>
  <c r="H60" i="1"/>
  <c r="G60" i="1"/>
  <c r="C59" i="1"/>
  <c r="H59" i="1"/>
  <c r="G59" i="1"/>
  <c r="C58" i="1"/>
  <c r="H58" i="1"/>
  <c r="G58" i="1"/>
  <c r="C57" i="1"/>
  <c r="H57" i="1"/>
  <c r="G57" i="1"/>
  <c r="C56" i="1"/>
  <c r="C55" i="1"/>
  <c r="H55" i="1"/>
  <c r="G55" i="1"/>
  <c r="C54" i="1"/>
  <c r="H54" i="1"/>
  <c r="G54" i="1"/>
  <c r="D13" i="1"/>
  <c r="C14" i="1"/>
  <c r="C17" i="1"/>
  <c r="C18" i="1"/>
  <c r="C53" i="1"/>
  <c r="H53" i="1"/>
  <c r="G53" i="1"/>
  <c r="C52" i="1"/>
  <c r="H52" i="1"/>
  <c r="G52" i="1"/>
  <c r="H49" i="1"/>
  <c r="G49" i="1"/>
  <c r="H48" i="1"/>
  <c r="G48" i="1"/>
  <c r="H47" i="1"/>
  <c r="G47" i="1"/>
  <c r="H46" i="1"/>
  <c r="G46" i="1"/>
  <c r="H45" i="1"/>
  <c r="G45" i="1"/>
  <c r="C44" i="1"/>
  <c r="H44" i="1"/>
  <c r="G44" i="1"/>
  <c r="H43" i="1"/>
  <c r="G43" i="1"/>
  <c r="H42" i="1"/>
  <c r="G42" i="1"/>
  <c r="H40" i="1"/>
  <c r="G40" i="1"/>
  <c r="H36" i="1"/>
  <c r="G36" i="1"/>
  <c r="H35" i="1"/>
  <c r="G35" i="1"/>
  <c r="D29" i="1"/>
  <c r="C34" i="1"/>
  <c r="H34" i="1"/>
  <c r="G34" i="1"/>
  <c r="H33" i="1"/>
  <c r="G33" i="1"/>
  <c r="H32" i="1"/>
  <c r="G32" i="1"/>
  <c r="H31" i="1"/>
  <c r="G31" i="1"/>
  <c r="H30" i="1"/>
  <c r="G30" i="1"/>
  <c r="H26" i="1"/>
  <c r="G26" i="1"/>
  <c r="H25" i="1"/>
  <c r="G25" i="1"/>
  <c r="D21" i="1"/>
  <c r="C24" i="1"/>
  <c r="H24" i="1"/>
  <c r="G24" i="1"/>
  <c r="H23" i="1"/>
  <c r="G23" i="1"/>
  <c r="H22" i="1"/>
  <c r="G22" i="1"/>
  <c r="H29" i="1"/>
  <c r="H21" i="1"/>
  <c r="D14" i="1"/>
  <c r="H14" i="1"/>
  <c r="H13" i="1"/>
  <c r="C16" i="1"/>
  <c r="H16" i="1"/>
  <c r="G16" i="1"/>
  <c r="H18" i="1"/>
  <c r="G18" i="1"/>
  <c r="G15" i="1"/>
  <c r="H15" i="1"/>
  <c r="G13" i="1"/>
  <c r="D15" i="1"/>
  <c r="I15" i="1"/>
  <c r="G29" i="1"/>
  <c r="G21" i="1"/>
  <c r="G14" i="1"/>
  <c r="L103" i="1"/>
  <c r="L100" i="1"/>
  <c r="L99" i="1"/>
  <c r="L98" i="1"/>
  <c r="L97" i="1"/>
  <c r="L96" i="1"/>
  <c r="L95" i="1"/>
  <c r="L94" i="1"/>
  <c r="L93" i="1"/>
  <c r="L92" i="1"/>
  <c r="L41" i="1"/>
  <c r="L91" i="1"/>
  <c r="L88" i="1"/>
  <c r="L87" i="1"/>
  <c r="L86" i="1"/>
  <c r="L85" i="1"/>
  <c r="L82" i="1"/>
  <c r="L81" i="1"/>
  <c r="L80" i="1"/>
  <c r="L79" i="1"/>
  <c r="L78" i="1"/>
  <c r="L77" i="1"/>
  <c r="L76" i="1"/>
  <c r="L75" i="1"/>
  <c r="L74" i="1"/>
  <c r="L73" i="1"/>
  <c r="L72" i="1"/>
  <c r="L71" i="1"/>
  <c r="L70" i="1"/>
  <c r="L69" i="1"/>
  <c r="L68" i="1"/>
  <c r="L65" i="1"/>
  <c r="L64" i="1"/>
  <c r="L62" i="1"/>
  <c r="L61" i="1"/>
  <c r="L60" i="1"/>
  <c r="L59" i="1"/>
  <c r="L58" i="1"/>
  <c r="L57" i="1"/>
  <c r="L56" i="1"/>
  <c r="L55" i="1"/>
  <c r="L54" i="1"/>
  <c r="L53" i="1"/>
  <c r="L52" i="1"/>
  <c r="L49" i="1"/>
  <c r="L48" i="1"/>
  <c r="L47" i="1"/>
  <c r="L46" i="1"/>
  <c r="L45" i="1"/>
  <c r="L44" i="1"/>
  <c r="L43" i="1"/>
  <c r="L42" i="1"/>
  <c r="L40" i="1"/>
  <c r="L39" i="1"/>
  <c r="L36" i="1"/>
  <c r="L35" i="1"/>
  <c r="L34" i="1"/>
  <c r="L33" i="1"/>
  <c r="L32" i="1"/>
  <c r="L31" i="1"/>
  <c r="L30" i="1"/>
  <c r="L29" i="1"/>
  <c r="L26" i="1"/>
  <c r="L25" i="1"/>
  <c r="L24" i="1"/>
  <c r="L23" i="1"/>
  <c r="L22" i="1"/>
  <c r="L21" i="1"/>
  <c r="L18" i="1"/>
  <c r="L15" i="1"/>
  <c r="L14" i="1"/>
  <c r="L13" i="1"/>
  <c r="L16" i="1"/>
  <c r="L106" i="1"/>
  <c r="E15" i="1"/>
  <c r="I5" i="1"/>
  <c r="I4" i="1"/>
  <c r="I3" i="1"/>
  <c r="J15" i="1"/>
  <c r="K5" i="1"/>
  <c r="L5" i="1"/>
  <c r="K4" i="1"/>
  <c r="L4" i="1"/>
  <c r="K3" i="1"/>
  <c r="L3" i="1"/>
</calcChain>
</file>

<file path=xl/sharedStrings.xml><?xml version="1.0" encoding="utf-8"?>
<sst xmlns="http://schemas.openxmlformats.org/spreadsheetml/2006/main" count="341" uniqueCount="167">
  <si>
    <t xml:space="preserve">20x40 V-slot </t>
  </si>
  <si>
    <t>20x80 V-slot</t>
  </si>
  <si>
    <t>mm</t>
  </si>
  <si>
    <t xml:space="preserve">Y axis </t>
  </si>
  <si>
    <t>X axis</t>
  </si>
  <si>
    <t>Z axis</t>
  </si>
  <si>
    <t>kit</t>
  </si>
  <si>
    <t>Z end plates</t>
  </si>
  <si>
    <t>unit</t>
  </si>
  <si>
    <t>20x60 V-slot</t>
  </si>
  <si>
    <t>Qty</t>
  </si>
  <si>
    <t>Product</t>
  </si>
  <si>
    <t>Measure</t>
  </si>
  <si>
    <t>Std Measure</t>
  </si>
  <si>
    <t>Std Cost</t>
  </si>
  <si>
    <t>Build Cost</t>
  </si>
  <si>
    <t>X  gantry plates</t>
  </si>
  <si>
    <t>y  gantry plates</t>
  </si>
  <si>
    <t>Wheels</t>
  </si>
  <si>
    <t>Base</t>
  </si>
  <si>
    <t>front and back X gantry plates</t>
  </si>
  <si>
    <t>Left and right Y gantry plates</t>
  </si>
  <si>
    <t>top and bottom plates</t>
  </si>
  <si>
    <t>spacing</t>
  </si>
  <si>
    <t>high density MDF or … (X x Y)</t>
  </si>
  <si>
    <t>self supplied from local source</t>
  </si>
  <si>
    <t>Screws and such</t>
  </si>
  <si>
    <r>
      <rPr>
        <b/>
        <sz val="18"/>
        <color theme="1"/>
        <rFont val="Calibri"/>
        <scheme val="minor"/>
      </rPr>
      <t>Configuration</t>
    </r>
    <r>
      <rPr>
        <sz val="12"/>
        <color theme="1"/>
        <rFont val="Calibri"/>
        <family val="2"/>
        <charset val="204"/>
        <scheme val="minor"/>
      </rPr>
      <t xml:space="preserve"> (target machine dimensions)</t>
    </r>
  </si>
  <si>
    <t>X axis :</t>
  </si>
  <si>
    <t>Y axis :</t>
  </si>
  <si>
    <t>Z axis :</t>
  </si>
  <si>
    <r>
      <t>Source</t>
    </r>
    <r>
      <rPr>
        <b/>
        <sz val="12"/>
        <color theme="1"/>
        <rFont val="Calibri"/>
        <family val="2"/>
        <charset val="136"/>
        <scheme val="minor"/>
      </rPr>
      <t>*</t>
    </r>
  </si>
  <si>
    <t>Connecting bracket to base's X</t>
  </si>
  <si>
    <t>Member</t>
  </si>
  <si>
    <t>Members</t>
  </si>
  <si>
    <t>Stepper motor</t>
  </si>
  <si>
    <t>NEMA 23</t>
  </si>
  <si>
    <t>NEMA 17</t>
  </si>
  <si>
    <t>Assembly / Component</t>
  </si>
  <si>
    <t>Controller</t>
  </si>
  <si>
    <t>Flex chain guard</t>
  </si>
  <si>
    <t>22 AWG blue</t>
  </si>
  <si>
    <t>22 AWG red</t>
  </si>
  <si>
    <t>22 AWG green</t>
  </si>
  <si>
    <t>22 AWG black</t>
  </si>
  <si>
    <t>Single wire conductor</t>
  </si>
  <si>
    <t>Dress wiring</t>
  </si>
  <si>
    <t>semi-permanent ties</t>
  </si>
  <si>
    <t>2:1 Heat shrink tubing</t>
  </si>
  <si>
    <r>
      <t>Z axis</t>
    </r>
    <r>
      <rPr>
        <b/>
        <sz val="12"/>
        <color theme="1"/>
        <rFont val="Calibri"/>
        <family val="2"/>
        <charset val="136"/>
        <scheme val="minor"/>
      </rPr>
      <t>*</t>
    </r>
    <r>
      <rPr>
        <b/>
        <sz val="14"/>
        <color theme="1"/>
        <rFont val="Calibri"/>
        <scheme val="minor"/>
      </rPr>
      <t xml:space="preserve"> :</t>
    </r>
  </si>
  <si>
    <r>
      <rPr>
        <b/>
        <sz val="18"/>
        <color theme="1"/>
        <rFont val="Calibri"/>
        <scheme val="minor"/>
      </rPr>
      <t>Work area</t>
    </r>
    <r>
      <rPr>
        <b/>
        <sz val="16"/>
        <color theme="1"/>
        <rFont val="Calibri"/>
        <scheme val="minor"/>
      </rPr>
      <t>*</t>
    </r>
  </si>
  <si>
    <t>X, Y and Z Offsets*  :</t>
  </si>
  <si>
    <t>Max Z travel*</t>
  </si>
  <si>
    <t>Connecting corners to  X axis</t>
  </si>
  <si>
    <t>90 cast corner</t>
  </si>
  <si>
    <t>F bracket // 5 hole plate</t>
  </si>
  <si>
    <t>solid wheel kit</t>
  </si>
  <si>
    <t>custom I bracket</t>
  </si>
  <si>
    <t xml:space="preserve">Brackets to hold cross members </t>
  </si>
  <si>
    <t>Main members (X)</t>
  </si>
  <si>
    <t>Cross members (Y)</t>
  </si>
  <si>
    <t>Board (work surface base layer)</t>
  </si>
  <si>
    <t>I brackets : holds base work surface</t>
  </si>
  <si>
    <t>aluminium spacer : 1 1/2"</t>
  </si>
  <si>
    <t>eccentric spacer</t>
  </si>
  <si>
    <t>precision shim : 10 x 5 x 1 mm</t>
  </si>
  <si>
    <t>flexible coupling : 5 mm x 6 mm</t>
  </si>
  <si>
    <t>Lead/ACME screw : 8 mm</t>
  </si>
  <si>
    <t>lock collar : 8 mm</t>
  </si>
  <si>
    <t>bearing : 8 mm ID</t>
  </si>
  <si>
    <t>spacer block</t>
  </si>
  <si>
    <t>GT3 pulley : 20 teeth, 1/4" bore</t>
  </si>
  <si>
    <t>GT3 timing belt</t>
  </si>
  <si>
    <t>ACME nut block : 8 mm</t>
  </si>
  <si>
    <t>SHC screw : M5 x 65 mm</t>
  </si>
  <si>
    <t>Low profile SHCS : M5 x 15 mm</t>
  </si>
  <si>
    <t>Low profile SHCS : M5 x 30 mm</t>
  </si>
  <si>
    <t>Low profile SHCS : M5 x 45 mm</t>
  </si>
  <si>
    <t>SHC screw : M3 x 45 mm</t>
  </si>
  <si>
    <t>nylon insert hex locknut : 5 mm</t>
  </si>
  <si>
    <t>aluminium spacer : 1/8"</t>
  </si>
  <si>
    <t>Motion  elements</t>
  </si>
  <si>
    <t>24 v, …</t>
  </si>
  <si>
    <t>Power supply</t>
  </si>
  <si>
    <t>Electronics and such</t>
  </si>
  <si>
    <t>Tool and such</t>
  </si>
  <si>
    <t>Router or spindle</t>
  </si>
  <si>
    <t>per preference</t>
  </si>
  <si>
    <t>Vacuum system</t>
  </si>
  <si>
    <t>solid &amp; at least as big as rOX</t>
  </si>
  <si>
    <t>Computer and software</t>
  </si>
  <si>
    <t>Computer</t>
  </si>
  <si>
    <t>Software</t>
  </si>
  <si>
    <t>SketchUP</t>
  </si>
  <si>
    <t>GRBLcontroller</t>
  </si>
  <si>
    <t>SketchUP add-ons</t>
  </si>
  <si>
    <t>Table / stand</t>
  </si>
  <si>
    <t>Limit switches</t>
  </si>
  <si>
    <t>X, Y and Z limit switches</t>
  </si>
  <si>
    <t>Ermengy switch</t>
  </si>
  <si>
    <t>big red emergency switch</t>
  </si>
  <si>
    <t>Heat sinks</t>
  </si>
  <si>
    <t>Fans</t>
  </si>
  <si>
    <t>80 mm fans</t>
  </si>
  <si>
    <t>ex: CNC xPro</t>
  </si>
  <si>
    <t>heat sinks for drivers</t>
  </si>
  <si>
    <t>Custom made - fits Y plate</t>
  </si>
  <si>
    <t>Y shields and controller box</t>
  </si>
  <si>
    <t>minimum 10 mm x 15 mm ID</t>
  </si>
  <si>
    <t>minimum 1/4" split loom</t>
  </si>
  <si>
    <t>Solder gun (splice wiring)</t>
  </si>
  <si>
    <t>Heat gun (make Y shields, …)</t>
  </si>
  <si>
    <t>Metal saw (cut V-slot and shields)</t>
  </si>
  <si>
    <t>Patience</t>
  </si>
  <si>
    <t>Something to carve !</t>
  </si>
  <si>
    <t>Wood, aluminium, foam, …</t>
  </si>
  <si>
    <t>You will have to tune things</t>
  </si>
  <si>
    <t>Basic tools for assemly</t>
  </si>
  <si>
    <t>You could just crimp as well</t>
  </si>
  <si>
    <t>You will have to cut some</t>
  </si>
  <si>
    <t>up to you, but fun as well</t>
  </si>
  <si>
    <t xml:space="preserve">Hex, drill, tap, plyers, wrench, … </t>
  </si>
  <si>
    <t>Shipping</t>
  </si>
  <si>
    <t>Total cost for shipping</t>
  </si>
  <si>
    <t>you will need to cumulate</t>
  </si>
  <si>
    <t>Total cost</t>
  </si>
  <si>
    <r>
      <t>Specify at least the target X, Y and Z dimensions of the OX you want to build.  Adjust the respective offset (varies with router, mounting bracket and typical tool length) for a proper estimate of the working area dimensions.  The "Max Z travel" is typically fixed (depends mostly on the height of the Y gantry plates).  It is the distance between the tool tip and the table surface with the Z axis is in its fully raised position.  Standard OX configuations have Y gantry plates which leaves only about 120 mm of travel regardless of your Z axis length.  Where the myOX variation, with a bottomless work table, can maximise the use of your Z configuration by dropping BELOW the table surface !  Of course, precision will depend on the rigidity of your Z and tool.
Areas with</t>
    </r>
    <r>
      <rPr>
        <b/>
        <sz val="14"/>
        <rFont val="Calibri"/>
        <scheme val="minor"/>
      </rPr>
      <t xml:space="preserve"> bright yellow background</t>
    </r>
    <r>
      <rPr>
        <b/>
        <sz val="14"/>
        <color theme="1" tint="0.499984740745262"/>
        <rFont val="Calibri"/>
        <scheme val="minor"/>
      </rPr>
      <t xml:space="preserve"> are to be completed as your heart desires, within some set limits.  For example, none of the axis can be longer than 1500 mm as this is the maximum length of one continuous V-slot (at this time).  However, the calculator will still work, you will just be on your own for aspects beyond this revision of the OXcalculator.
The rest should be off limits so formulae keep working as plan.  Where items common to all OX builds are missing or, unfortunately, you find any errors, do not hesitate to get in touch with me at OpenBuilds ("Serge E.") or directly at EcoiSerg@gmail.com.</t>
    </r>
  </si>
  <si>
    <t>universal L bracket (2 holes)</t>
  </si>
  <si>
    <t xml:space="preserve">Brackets to hold rOX to workbench </t>
  </si>
  <si>
    <t>packs</t>
  </si>
  <si>
    <t>wheels</t>
  </si>
  <si>
    <t>Velcro self stick wrap (1000 mm)</t>
  </si>
  <si>
    <t>Need</t>
  </si>
  <si>
    <t>Buy</t>
  </si>
  <si>
    <t xml:space="preserve">Mount router/spindle </t>
  </si>
  <si>
    <t>Heat shrink over solder joints</t>
  </si>
  <si>
    <t>Starter kit of bits</t>
  </si>
  <si>
    <t>Priceless !</t>
  </si>
  <si>
    <t>Start recycling stuff pilled up…</t>
  </si>
  <si>
    <t>You probably have something</t>
  </si>
  <si>
    <t>Depends on size of your rOX</t>
  </si>
  <si>
    <t>You might already have</t>
  </si>
  <si>
    <t>You probably already have</t>
  </si>
  <si>
    <t>You might have or not need</t>
  </si>
  <si>
    <t>You might need to cut V-slots</t>
  </si>
  <si>
    <t>Free download</t>
  </si>
  <si>
    <t>Add all your shipping related $</t>
  </si>
  <si>
    <r>
      <t>This should close to the total material cost to build your mutation of a rOX</t>
    </r>
    <r>
      <rPr>
        <sz val="12"/>
        <color theme="1"/>
        <rFont val="Calibri"/>
        <family val="2"/>
        <charset val="204"/>
        <scheme val="minor"/>
      </rPr>
      <t xml:space="preserve"> (! unless anything was missed in above BoM !)</t>
    </r>
  </si>
  <si>
    <r>
      <t xml:space="preserve">Low profile SHC : M5 x 8 mm
</t>
    </r>
    <r>
      <rPr>
        <b/>
        <sz val="12"/>
        <color rgb="FFFF0000"/>
        <rFont val="Calibri"/>
        <scheme val="minor"/>
      </rPr>
      <t>(6 mm plates require 10 mm here)</t>
    </r>
  </si>
  <si>
    <r>
      <t xml:space="preserve">t-nuts (economy type)
</t>
    </r>
    <r>
      <rPr>
        <b/>
        <sz val="12"/>
        <color rgb="FFFF0000"/>
        <rFont val="Calibri"/>
        <scheme val="minor"/>
      </rPr>
      <t>(These have to be oriented properly, they 'strip' easily otherwise !)</t>
    </r>
  </si>
  <si>
    <t>Low profile SHCS : M5 x 25 mm
(these are repurposed from wheel kits instead of throwing them in some bin never to be seen again)</t>
  </si>
  <si>
    <t>&lt;&lt;&lt; needed ---------------------
------------------ available &gt;&gt;&gt;
--------------- = left over &gt;</t>
  </si>
  <si>
    <t>Z stepper spacer : 3</t>
  </si>
  <si>
    <t>Y top wheels @ : 4
X top wheels : 8
Z left wheels : 3</t>
  </si>
  <si>
    <t>aluminium spacer : 1/4"</t>
  </si>
  <si>
    <t>Xand Y steppers @ : 4</t>
  </si>
  <si>
    <t>Base corners 4x @ : 3 or 6
Cross members @ : 16
Mount to table @ : 2
I bracket @ : 2
X axis 90o : 4
X axis GT3 hold : 4
Y axis GT3 hold : 8</t>
  </si>
  <si>
    <t>NEMA 17 @ : 4</t>
  </si>
  <si>
    <t>spacer blocks @ : 2
ACME block @ : 2
X 90 corners @ : 4</t>
  </si>
  <si>
    <r>
      <t xml:space="preserve">from wheels of X, Y and Z : 28
</t>
    </r>
    <r>
      <rPr>
        <i/>
        <sz val="10"/>
        <color theme="0" tint="-0.499984740745262"/>
        <rFont val="Calibri"/>
        <scheme val="minor"/>
      </rPr>
      <t>(Y @ : 7 / X : 8 / Z : 6)</t>
    </r>
    <r>
      <rPr>
        <sz val="10"/>
        <color theme="1"/>
        <rFont val="Calibri"/>
        <scheme val="minor"/>
      </rPr>
      <t xml:space="preserve">
NEMA 23 Steppers @ : 4
Corner base @ : 2
Z top/bottom plates @ : 3</t>
    </r>
  </si>
  <si>
    <t>Y plates @ : 7
X beams @ : 3 x 2</t>
  </si>
  <si>
    <t>Z wheels @ : 1</t>
  </si>
  <si>
    <t>X wheels @ : 1</t>
  </si>
  <si>
    <t>Y plates @ : 7
NEMA 23 Steppers @ : 4
Z wheels @ : 1
X wheels @ : 1
ACME block @ : 2
X 90 corners @ : 1</t>
  </si>
  <si>
    <t>Y bottom wheels @ : 3
X bottom wheels : 4
Z right wheels : 3</t>
  </si>
  <si>
    <t>X wheels @ : 6
Y wheels @ : 1
Z wheels @ : 1</t>
  </si>
  <si>
    <r>
      <t xml:space="preserve">Bill of Material and Cost calculator : rOX build
</t>
    </r>
    <r>
      <rPr>
        <b/>
        <sz val="10"/>
        <color theme="0" tint="-0.34998626667073579"/>
        <rFont val="Calibri"/>
        <scheme val="minor"/>
      </rPr>
      <t>version 1 build 001 (2014-10-09)</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</si>
</sst>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 #\ ??/16\ \&quot;"/>
    <numFmt numFmtId="165" formatCode="\~\ #\ ?/?\ \'"/>
    <numFmt numFmtId="166" formatCode="\x\ 0"/>
    <numFmt numFmtId="167" formatCode="General\ \m\m"/>
    <numFmt numFmtId="171" formatCode="#,##0.00\ _$"/>
  </numFmts>
  <fonts count="31" x14ac:knownFonts="1">
    <font>
      <sz val="12"/>
      <color theme="1"/>
      <name val="Calibri"/>
      <family val="2"/>
      <charset val="204"/>
      <scheme val="minor"/>
    </font>
    <font>
      <sz val="12"/>
      <color theme="1"/>
      <name val="Calibri"/>
      <family val="2"/>
      <charset val="204"/>
      <scheme val="minor"/>
    </font>
    <font>
      <b/>
      <sz val="12"/>
      <color theme="1"/>
      <name val="Calibri"/>
      <family val="2"/>
      <charset val="136"/>
      <scheme val="minor"/>
    </font>
    <font>
      <b/>
      <sz val="16"/>
      <color theme="1"/>
      <name val="Calibri"/>
      <scheme val="minor"/>
    </font>
    <font>
      <b/>
      <sz val="14"/>
      <color theme="1"/>
      <name val="Calibri"/>
      <scheme val="minor"/>
    </font>
    <font>
      <u/>
      <sz val="12"/>
      <color theme="10"/>
      <name val="Calibri"/>
      <family val="2"/>
      <charset val="136"/>
      <scheme val="minor"/>
    </font>
    <font>
      <u/>
      <sz val="12"/>
      <color theme="11"/>
      <name val="Calibri"/>
      <family val="2"/>
      <charset val="136"/>
      <scheme val="minor"/>
    </font>
    <font>
      <sz val="12"/>
      <color theme="1" tint="0.499984740745262"/>
      <name val="Calibri"/>
      <scheme val="minor"/>
    </font>
    <font>
      <b/>
      <sz val="24"/>
      <color theme="1"/>
      <name val="Calibri"/>
      <scheme val="minor"/>
    </font>
    <font>
      <b/>
      <sz val="18"/>
      <color theme="1"/>
      <name val="Calibri"/>
      <scheme val="minor"/>
    </font>
    <font>
      <b/>
      <sz val="12"/>
      <color rgb="FF000000"/>
      <name val="Calibri"/>
      <family val="2"/>
      <charset val="136"/>
      <scheme val="minor"/>
    </font>
    <font>
      <sz val="12"/>
      <color rgb="FF000000"/>
      <name val="Calibri"/>
      <family val="2"/>
      <charset val="136"/>
      <scheme val="minor"/>
    </font>
    <font>
      <i/>
      <sz val="12"/>
      <color theme="1"/>
      <name val="Calibri"/>
      <scheme val="minor"/>
    </font>
    <font>
      <b/>
      <i/>
      <sz val="10"/>
      <color theme="1"/>
      <name val="Calibri"/>
      <scheme val="minor"/>
    </font>
    <font>
      <b/>
      <i/>
      <sz val="10"/>
      <name val="Calibri"/>
      <scheme val="minor"/>
    </font>
    <font>
      <b/>
      <sz val="14"/>
      <color theme="1" tint="0.499984740745262"/>
      <name val="Calibri"/>
      <scheme val="minor"/>
    </font>
    <font>
      <sz val="14"/>
      <color theme="1" tint="0.499984740745262"/>
      <name val="Calibri"/>
      <scheme val="minor"/>
    </font>
    <font>
      <b/>
      <sz val="12"/>
      <name val="Calibri"/>
      <scheme val="minor"/>
    </font>
    <font>
      <i/>
      <sz val="12"/>
      <color rgb="FFFF0000"/>
      <name val="Calibri"/>
      <scheme val="minor"/>
    </font>
    <font>
      <b/>
      <sz val="14"/>
      <name val="Calibri"/>
      <scheme val="minor"/>
    </font>
    <font>
      <sz val="10"/>
      <color theme="1"/>
      <name val="Calibri"/>
      <scheme val="minor"/>
    </font>
    <font>
      <b/>
      <sz val="12"/>
      <color rgb="FFFF0000"/>
      <name val="Calibri"/>
      <scheme val="minor"/>
    </font>
    <font>
      <sz val="12"/>
      <name val="Calibri"/>
      <scheme val="minor"/>
    </font>
    <font>
      <i/>
      <sz val="10"/>
      <color theme="1"/>
      <name val="Calibri"/>
      <scheme val="minor"/>
    </font>
    <font>
      <i/>
      <sz val="10"/>
      <color theme="0" tint="-0.499984740745262"/>
      <name val="Calibri"/>
      <scheme val="minor"/>
    </font>
    <font>
      <b/>
      <sz val="10"/>
      <color rgb="FFFF0000"/>
      <name val="Calibri"/>
      <scheme val="minor"/>
    </font>
    <font>
      <b/>
      <sz val="14"/>
      <color theme="0" tint="-0.499984740745262"/>
      <name val="Calibri"/>
      <scheme val="minor"/>
    </font>
    <font>
      <sz val="12"/>
      <color theme="0" tint="-0.499984740745262"/>
      <name val="Calibri"/>
      <scheme val="minor"/>
    </font>
    <font>
      <sz val="10"/>
      <color rgb="FF000000"/>
      <name val="Calibri"/>
      <scheme val="minor"/>
    </font>
    <font>
      <b/>
      <sz val="10"/>
      <color theme="0" tint="-0.34998626667073579"/>
      <name val="Calibri"/>
      <scheme val="minor"/>
    </font>
    <font>
      <sz val="10"/>
      <color theme="0" tint="-0.34998626667073579"/>
      <name val="Calibri"/>
      <scheme val="minor"/>
    </font>
  </fonts>
  <fills count="7">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
      <patternFill patternType="solid">
        <fgColor rgb="FFFABF8F"/>
        <bgColor rgb="FF000000"/>
      </patternFill>
    </fill>
    <fill>
      <patternFill patternType="solid">
        <fgColor rgb="FFFFFF00"/>
        <bgColor indexed="64"/>
      </patternFill>
    </fill>
    <fill>
      <patternFill patternType="solid">
        <fgColor theme="9" tint="0.79998168889431442"/>
        <bgColor rgb="FF000000"/>
      </patternFill>
    </fill>
  </fills>
  <borders count="1">
    <border>
      <left/>
      <right/>
      <top/>
      <bottom/>
      <diagonal/>
    </border>
  </borders>
  <cellStyleXfs count="289">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89">
    <xf numFmtId="0" fontId="0" fillId="0" borderId="0" xfId="0"/>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vertical="center"/>
    </xf>
    <xf numFmtId="0" fontId="2" fillId="0" borderId="0" xfId="0" applyFont="1" applyAlignment="1">
      <alignment horizontal="right" vertical="center"/>
    </xf>
    <xf numFmtId="0" fontId="2" fillId="2" borderId="0" xfId="0" applyFont="1" applyFill="1" applyAlignment="1">
      <alignment horizontal="center" vertical="center"/>
    </xf>
    <xf numFmtId="0" fontId="2" fillId="3" borderId="0" xfId="0" applyFont="1" applyFill="1" applyAlignment="1">
      <alignment horizontal="center" vertical="center"/>
    </xf>
    <xf numFmtId="0" fontId="4" fillId="0" borderId="0" xfId="0" applyFont="1" applyAlignment="1">
      <alignment horizontal="center" vertical="center"/>
    </xf>
    <xf numFmtId="0" fontId="0" fillId="0" borderId="0" xfId="0" applyAlignment="1">
      <alignment vertical="center"/>
    </xf>
    <xf numFmtId="0" fontId="0" fillId="0" borderId="0" xfId="0" applyAlignment="1">
      <alignment vertical="center"/>
    </xf>
    <xf numFmtId="0" fontId="0" fillId="0" borderId="0" xfId="0" quotePrefix="1" applyAlignment="1">
      <alignment horizontal="center" vertical="center"/>
    </xf>
    <xf numFmtId="0" fontId="0" fillId="2" borderId="0" xfId="0" applyFill="1" applyAlignment="1">
      <alignment horizontal="center" vertical="center"/>
    </xf>
    <xf numFmtId="0" fontId="0" fillId="2" borderId="0" xfId="0" applyFill="1" applyAlignment="1">
      <alignment vertical="center"/>
    </xf>
    <xf numFmtId="166" fontId="0" fillId="2" borderId="0" xfId="0" applyNumberFormat="1" applyFill="1" applyAlignment="1">
      <alignment horizontal="left" vertical="center"/>
    </xf>
    <xf numFmtId="0" fontId="0" fillId="0" borderId="0" xfId="0" applyFill="1" applyAlignment="1">
      <alignment vertical="center"/>
    </xf>
    <xf numFmtId="0" fontId="10" fillId="0" borderId="0" xfId="0" applyFont="1" applyAlignment="1">
      <alignment horizontal="right" vertical="center"/>
    </xf>
    <xf numFmtId="0" fontId="11" fillId="0" borderId="0" xfId="0" applyFont="1" applyAlignment="1">
      <alignment horizontal="center" vertical="center"/>
    </xf>
    <xf numFmtId="0" fontId="10" fillId="4" borderId="0" xfId="0" applyFont="1" applyFill="1" applyAlignment="1">
      <alignment horizontal="center" vertical="center"/>
    </xf>
    <xf numFmtId="0" fontId="11" fillId="0" borderId="0" xfId="0" applyFont="1" applyAlignment="1">
      <alignment vertical="center"/>
    </xf>
    <xf numFmtId="167" fontId="0" fillId="2" borderId="0" xfId="0" applyNumberFormat="1" applyFill="1" applyAlignment="1">
      <alignment vertical="center"/>
    </xf>
    <xf numFmtId="0" fontId="4" fillId="0" borderId="0" xfId="0" applyFont="1" applyFill="1" applyAlignment="1">
      <alignment horizontal="center" vertical="center"/>
    </xf>
    <xf numFmtId="0" fontId="2" fillId="0" borderId="0" xfId="0" applyFont="1" applyFill="1" applyAlignment="1">
      <alignment horizontal="center" vertical="center"/>
    </xf>
    <xf numFmtId="164" fontId="14" fillId="0" borderId="0" xfId="0" applyNumberFormat="1" applyFont="1" applyFill="1" applyAlignment="1">
      <alignment horizontal="right" vertical="center"/>
    </xf>
    <xf numFmtId="0" fontId="17" fillId="2" borderId="0" xfId="0" applyFont="1" applyFill="1" applyAlignment="1">
      <alignment horizontal="center" vertical="center"/>
    </xf>
    <xf numFmtId="0" fontId="17" fillId="3" borderId="0" xfId="0" applyFont="1" applyFill="1" applyAlignment="1">
      <alignment horizontal="center" vertical="center"/>
    </xf>
    <xf numFmtId="0" fontId="4" fillId="2" borderId="0" xfId="0" applyFont="1" applyFill="1" applyAlignment="1">
      <alignment horizontal="center" vertical="center"/>
    </xf>
    <xf numFmtId="0" fontId="2" fillId="0" borderId="0" xfId="0" applyFont="1" applyFill="1" applyAlignment="1">
      <alignment horizontal="right" vertical="center"/>
    </xf>
    <xf numFmtId="0" fontId="0" fillId="0" borderId="0" xfId="0" applyFill="1" applyAlignment="1">
      <alignment horizontal="center" vertical="center"/>
    </xf>
    <xf numFmtId="0" fontId="10" fillId="0" borderId="0" xfId="0" applyFont="1" applyFill="1" applyAlignment="1">
      <alignment horizontal="center" vertical="center"/>
    </xf>
    <xf numFmtId="0" fontId="11" fillId="0" borderId="0" xfId="0" applyFont="1" applyFill="1" applyAlignment="1">
      <alignment vertical="center"/>
    </xf>
    <xf numFmtId="0" fontId="11" fillId="0" borderId="0" xfId="0" applyFont="1" applyFill="1" applyAlignment="1">
      <alignment horizontal="center" vertical="center"/>
    </xf>
    <xf numFmtId="0" fontId="2" fillId="0" borderId="0" xfId="0" applyFont="1" applyAlignment="1">
      <alignment horizontal="right" vertical="center" wrapText="1" shrinkToFit="1"/>
    </xf>
    <xf numFmtId="0" fontId="0" fillId="0" borderId="0" xfId="0" applyAlignment="1">
      <alignment vertical="center" wrapText="1" shrinkToFit="1"/>
    </xf>
    <xf numFmtId="0" fontId="0" fillId="5" borderId="0" xfId="0" applyFill="1" applyAlignment="1" applyProtection="1">
      <alignment vertical="center"/>
      <protection locked="0"/>
    </xf>
    <xf numFmtId="167" fontId="12" fillId="5" borderId="0" xfId="0" applyNumberFormat="1" applyFont="1" applyFill="1" applyAlignment="1" applyProtection="1">
      <alignment horizontal="right" vertical="center"/>
      <protection locked="0"/>
    </xf>
    <xf numFmtId="0" fontId="11" fillId="5" borderId="0" xfId="0" applyFont="1" applyFill="1" applyAlignment="1" applyProtection="1">
      <alignment vertical="center"/>
      <protection locked="0"/>
    </xf>
    <xf numFmtId="0" fontId="0" fillId="5" borderId="0" xfId="0" applyFill="1" applyAlignment="1" applyProtection="1">
      <alignment vertical="center" wrapText="1" shrinkToFit="1"/>
      <protection locked="0"/>
    </xf>
    <xf numFmtId="167" fontId="18" fillId="5" borderId="0" xfId="0" applyNumberFormat="1" applyFont="1" applyFill="1" applyAlignment="1" applyProtection="1">
      <alignment horizontal="right" vertical="center"/>
      <protection locked="0"/>
    </xf>
    <xf numFmtId="164" fontId="7" fillId="2" borderId="0" xfId="0" applyNumberFormat="1" applyFont="1" applyFill="1" applyAlignment="1">
      <alignment horizontal="right" vertical="center"/>
    </xf>
    <xf numFmtId="165" fontId="7" fillId="2" borderId="0" xfId="0" applyNumberFormat="1" applyFont="1" applyFill="1" applyAlignment="1">
      <alignment horizontal="right" vertical="center"/>
    </xf>
    <xf numFmtId="0" fontId="0" fillId="0" borderId="0" xfId="0" applyAlignment="1">
      <alignment vertical="center"/>
    </xf>
    <xf numFmtId="0" fontId="2" fillId="0" borderId="0" xfId="0" applyFont="1" applyAlignment="1">
      <alignment horizontal="right" vertical="center"/>
    </xf>
    <xf numFmtId="0" fontId="2" fillId="0" borderId="0" xfId="0" applyFont="1" applyAlignment="1">
      <alignment horizontal="right" vertical="center" wrapText="1" shrinkToFit="1"/>
    </xf>
    <xf numFmtId="0" fontId="0" fillId="5" borderId="0" xfId="0" applyFill="1" applyAlignment="1" applyProtection="1">
      <alignment horizontal="center" vertical="center"/>
      <protection locked="0"/>
    </xf>
    <xf numFmtId="0" fontId="2" fillId="0" borderId="0" xfId="0" applyFont="1" applyAlignment="1">
      <alignment horizontal="right" vertical="center"/>
    </xf>
    <xf numFmtId="0" fontId="0" fillId="0" borderId="0" xfId="0" applyAlignment="1">
      <alignment horizontal="right" vertical="center"/>
    </xf>
    <xf numFmtId="0" fontId="4"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0" xfId="0" applyFill="1" applyAlignment="1">
      <alignment horizontal="center" vertical="center"/>
    </xf>
    <xf numFmtId="0" fontId="15" fillId="0" borderId="0" xfId="0" applyFont="1" applyFill="1" applyAlignment="1">
      <alignment horizontal="justify" vertical="center" wrapText="1"/>
    </xf>
    <xf numFmtId="0" fontId="16" fillId="0" borderId="0" xfId="0" applyFont="1" applyFill="1" applyAlignment="1">
      <alignment horizontal="justify" vertical="center" wrapText="1"/>
    </xf>
    <xf numFmtId="0" fontId="2" fillId="0" borderId="0" xfId="0" applyFont="1" applyAlignment="1">
      <alignment vertical="center"/>
    </xf>
    <xf numFmtId="0" fontId="10" fillId="6" borderId="0" xfId="0" applyFont="1" applyFill="1" applyAlignment="1">
      <alignment horizontal="center" vertical="center"/>
    </xf>
    <xf numFmtId="0" fontId="0" fillId="2" borderId="0" xfId="0" applyFill="1" applyAlignment="1">
      <alignment horizontal="center" vertical="center"/>
    </xf>
    <xf numFmtId="0" fontId="22" fillId="0" borderId="0" xfId="0" applyFont="1" applyAlignment="1">
      <alignment vertical="center"/>
    </xf>
    <xf numFmtId="0" fontId="17" fillId="6" borderId="0" xfId="0" applyFont="1" applyFill="1" applyAlignment="1">
      <alignment horizontal="center" vertical="center"/>
    </xf>
    <xf numFmtId="171" fontId="0" fillId="5" borderId="0" xfId="0" applyNumberFormat="1" applyFill="1" applyAlignment="1" applyProtection="1">
      <alignment horizontal="right" vertical="center"/>
      <protection locked="0"/>
    </xf>
    <xf numFmtId="171" fontId="0" fillId="5" borderId="0" xfId="0" applyNumberFormat="1" applyFill="1" applyAlignment="1" applyProtection="1">
      <alignment horizontal="right" vertical="center"/>
      <protection locked="0"/>
    </xf>
    <xf numFmtId="171" fontId="0" fillId="0" borderId="0" xfId="0" applyNumberFormat="1" applyAlignment="1">
      <alignment horizontal="right" vertical="center"/>
    </xf>
    <xf numFmtId="171" fontId="0" fillId="0" borderId="0" xfId="0" applyNumberFormat="1" applyAlignment="1">
      <alignment horizontal="right" vertical="center"/>
    </xf>
    <xf numFmtId="171" fontId="11" fillId="5" borderId="0" xfId="0" applyNumberFormat="1" applyFont="1" applyFill="1" applyAlignment="1" applyProtection="1">
      <alignment horizontal="right" vertical="center"/>
      <protection locked="0"/>
    </xf>
    <xf numFmtId="171" fontId="0" fillId="5" borderId="0" xfId="0" applyNumberFormat="1" applyFill="1" applyAlignment="1" applyProtection="1">
      <alignment horizontal="right" vertical="center" wrapText="1" shrinkToFit="1"/>
      <protection locked="0"/>
    </xf>
    <xf numFmtId="171" fontId="0" fillId="0" borderId="0" xfId="0" applyNumberFormat="1" applyFill="1" applyAlignment="1" applyProtection="1">
      <alignment horizontal="right" vertical="center" wrapText="1" shrinkToFit="1"/>
    </xf>
    <xf numFmtId="171" fontId="11" fillId="0" borderId="0" xfId="0" applyNumberFormat="1" applyFont="1" applyFill="1" applyAlignment="1">
      <alignment horizontal="right" vertical="center"/>
    </xf>
    <xf numFmtId="171" fontId="0" fillId="0" borderId="0" xfId="0" applyNumberFormat="1" applyAlignment="1">
      <alignment vertical="center"/>
    </xf>
    <xf numFmtId="171" fontId="0" fillId="2" borderId="0" xfId="0" applyNumberFormat="1" applyFill="1" applyAlignment="1">
      <alignment horizontal="right" vertical="center"/>
    </xf>
    <xf numFmtId="171" fontId="0" fillId="2" borderId="0" xfId="0" applyNumberFormat="1" applyFill="1" applyAlignment="1">
      <alignment horizontal="right" vertical="center"/>
    </xf>
    <xf numFmtId="171" fontId="0" fillId="2" borderId="0" xfId="0" applyNumberFormat="1" applyFill="1" applyAlignment="1">
      <alignment horizontal="right" vertical="center" wrapText="1" shrinkToFit="1"/>
    </xf>
    <xf numFmtId="171" fontId="0" fillId="0" borderId="0" xfId="0" applyNumberFormat="1" applyFill="1" applyAlignment="1">
      <alignment horizontal="right" vertical="center"/>
    </xf>
    <xf numFmtId="171" fontId="0" fillId="0" borderId="0" xfId="0" applyNumberFormat="1" applyAlignment="1">
      <alignment horizontal="center" vertical="center"/>
    </xf>
    <xf numFmtId="0" fontId="21" fillId="0" borderId="0" xfId="0" applyFont="1" applyAlignment="1">
      <alignment horizontal="right" vertical="center" wrapText="1" shrinkToFit="1"/>
    </xf>
    <xf numFmtId="0" fontId="13" fillId="0" borderId="0" xfId="0" applyFont="1" applyFill="1" applyAlignment="1">
      <alignment horizontal="right" vertical="center"/>
    </xf>
    <xf numFmtId="0" fontId="0" fillId="5" borderId="0" xfId="0" applyFill="1" applyAlignment="1" applyProtection="1">
      <alignment vertical="center"/>
      <protection locked="0"/>
    </xf>
    <xf numFmtId="0" fontId="26" fillId="0" borderId="0" xfId="0" applyFont="1" applyAlignment="1">
      <alignment horizontal="center" vertical="center"/>
    </xf>
    <xf numFmtId="0" fontId="27" fillId="2" borderId="0" xfId="0" applyFont="1" applyFill="1" applyAlignment="1">
      <alignment horizontal="center" vertical="center"/>
    </xf>
    <xf numFmtId="0" fontId="27" fillId="2" borderId="0" xfId="0" applyFont="1" applyFill="1" applyAlignment="1">
      <alignment horizontal="center" vertical="center"/>
    </xf>
    <xf numFmtId="0" fontId="27" fillId="0" borderId="0" xfId="0" applyFont="1" applyAlignment="1">
      <alignment horizontal="center" vertical="center"/>
    </xf>
    <xf numFmtId="0" fontId="27" fillId="0" borderId="0" xfId="0" applyFont="1" applyAlignment="1">
      <alignment vertical="center"/>
    </xf>
    <xf numFmtId="0" fontId="27" fillId="0" borderId="0" xfId="0" applyFont="1" applyFill="1" applyAlignment="1">
      <alignment vertical="center"/>
    </xf>
    <xf numFmtId="0" fontId="2" fillId="0" borderId="0" xfId="0" applyFont="1" applyFill="1" applyAlignment="1">
      <alignment horizontal="center" vertical="center"/>
    </xf>
    <xf numFmtId="0" fontId="25" fillId="5" borderId="0" xfId="0" applyFont="1" applyFill="1" applyAlignment="1" applyProtection="1">
      <alignment horizontal="center" vertical="center" wrapText="1" shrinkToFit="1"/>
      <protection locked="0"/>
    </xf>
    <xf numFmtId="0" fontId="24" fillId="2" borderId="0" xfId="0" applyFont="1" applyFill="1" applyAlignment="1">
      <alignment horizontal="center" vertical="center"/>
    </xf>
    <xf numFmtId="0" fontId="23" fillId="2" borderId="0" xfId="0" applyFont="1" applyFill="1" applyAlignment="1">
      <alignment horizontal="center" vertical="center"/>
    </xf>
    <xf numFmtId="0" fontId="20" fillId="0" borderId="0" xfId="0" applyFont="1" applyAlignment="1">
      <alignment horizontal="center" vertical="center" wrapText="1" shrinkToFit="1"/>
    </xf>
    <xf numFmtId="0" fontId="28" fillId="0" borderId="0" xfId="0" applyFont="1" applyAlignment="1">
      <alignment horizontal="center" vertical="center" wrapText="1" shrinkToFit="1"/>
    </xf>
    <xf numFmtId="0" fontId="29" fillId="0" borderId="0" xfId="0" applyFont="1" applyAlignment="1">
      <alignment horizontal="center" vertical="center"/>
    </xf>
    <xf numFmtId="0" fontId="30" fillId="0" borderId="0" xfId="0" applyFont="1" applyAlignment="1">
      <alignment horizontal="center" vertical="center"/>
    </xf>
    <xf numFmtId="0" fontId="8" fillId="0" borderId="0" xfId="0" applyFont="1" applyFill="1" applyAlignment="1">
      <alignment horizontal="center" vertical="center" wrapText="1"/>
    </xf>
  </cellXfs>
  <cellStyles count="289">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xfId="79" builtinId="8" hidden="1"/>
    <cellStyle name="Lien hypertexte" xfId="81" builtinId="8" hidden="1"/>
    <cellStyle name="Lien hypertexte" xfId="83" builtinId="8" hidden="1"/>
    <cellStyle name="Lien hypertexte" xfId="85" builtinId="8" hidden="1"/>
    <cellStyle name="Lien hypertexte" xfId="87" builtinId="8" hidden="1"/>
    <cellStyle name="Lien hypertexte" xfId="89" builtinId="8" hidden="1"/>
    <cellStyle name="Lien hypertexte" xfId="91" builtinId="8" hidden="1"/>
    <cellStyle name="Lien hypertexte" xfId="93" builtinId="8" hidden="1"/>
    <cellStyle name="Lien hypertexte" xfId="95" builtinId="8" hidden="1"/>
    <cellStyle name="Lien hypertexte" xfId="97" builtinId="8" hidden="1"/>
    <cellStyle name="Lien hypertexte" xfId="99" builtinId="8" hidden="1"/>
    <cellStyle name="Lien hypertexte" xfId="101" builtinId="8" hidden="1"/>
    <cellStyle name="Lien hypertexte" xfId="103" builtinId="8" hidden="1"/>
    <cellStyle name="Lien hypertexte" xfId="105" builtinId="8" hidden="1"/>
    <cellStyle name="Lien hypertexte" xfId="107" builtinId="8" hidden="1"/>
    <cellStyle name="Lien hypertexte" xfId="109" builtinId="8" hidden="1"/>
    <cellStyle name="Lien hypertexte" xfId="111" builtinId="8" hidden="1"/>
    <cellStyle name="Lien hypertexte" xfId="113" builtinId="8" hidden="1"/>
    <cellStyle name="Lien hypertexte" xfId="115" builtinId="8" hidden="1"/>
    <cellStyle name="Lien hypertexte" xfId="117" builtinId="8" hidden="1"/>
    <cellStyle name="Lien hypertexte" xfId="119" builtinId="8" hidden="1"/>
    <cellStyle name="Lien hypertexte" xfId="121" builtinId="8" hidden="1"/>
    <cellStyle name="Lien hypertexte" xfId="123" builtinId="8" hidden="1"/>
    <cellStyle name="Lien hypertexte" xfId="125" builtinId="8" hidden="1"/>
    <cellStyle name="Lien hypertexte" xfId="127" builtinId="8" hidden="1"/>
    <cellStyle name="Lien hypertexte" xfId="129" builtinId="8" hidden="1"/>
    <cellStyle name="Lien hypertexte" xfId="131" builtinId="8" hidden="1"/>
    <cellStyle name="Lien hypertexte" xfId="133" builtinId="8" hidden="1"/>
    <cellStyle name="Lien hypertexte" xfId="135" builtinId="8" hidden="1"/>
    <cellStyle name="Lien hypertexte" xfId="137" builtinId="8" hidden="1"/>
    <cellStyle name="Lien hypertexte" xfId="139" builtinId="8" hidden="1"/>
    <cellStyle name="Lien hypertexte" xfId="141" builtinId="8" hidden="1"/>
    <cellStyle name="Lien hypertexte" xfId="143" builtinId="8" hidden="1"/>
    <cellStyle name="Lien hypertexte" xfId="145" builtinId="8" hidden="1"/>
    <cellStyle name="Lien hypertexte" xfId="147" builtinId="8" hidden="1"/>
    <cellStyle name="Lien hypertexte" xfId="149" builtinId="8" hidden="1"/>
    <cellStyle name="Lien hypertexte" xfId="151" builtinId="8" hidden="1"/>
    <cellStyle name="Lien hypertexte" xfId="153" builtinId="8" hidden="1"/>
    <cellStyle name="Lien hypertexte" xfId="155" builtinId="8" hidden="1"/>
    <cellStyle name="Lien hypertexte" xfId="157" builtinId="8" hidden="1"/>
    <cellStyle name="Lien hypertexte" xfId="159" builtinId="8" hidden="1"/>
    <cellStyle name="Lien hypertexte" xfId="161" builtinId="8" hidden="1"/>
    <cellStyle name="Lien hypertexte" xfId="163" builtinId="8" hidden="1"/>
    <cellStyle name="Lien hypertexte" xfId="165" builtinId="8" hidden="1"/>
    <cellStyle name="Lien hypertexte" xfId="167" builtinId="8" hidden="1"/>
    <cellStyle name="Lien hypertexte" xfId="169" builtinId="8" hidden="1"/>
    <cellStyle name="Lien hypertexte" xfId="171" builtinId="8" hidden="1"/>
    <cellStyle name="Lien hypertexte" xfId="173" builtinId="8" hidden="1"/>
    <cellStyle name="Lien hypertexte" xfId="175" builtinId="8" hidden="1"/>
    <cellStyle name="Lien hypertexte" xfId="177" builtinId="8" hidden="1"/>
    <cellStyle name="Lien hypertexte" xfId="179" builtinId="8" hidden="1"/>
    <cellStyle name="Lien hypertexte" xfId="181" builtinId="8" hidden="1"/>
    <cellStyle name="Lien hypertexte" xfId="183" builtinId="8" hidden="1"/>
    <cellStyle name="Lien hypertexte" xfId="185" builtinId="8" hidden="1"/>
    <cellStyle name="Lien hypertexte" xfId="187" builtinId="8" hidden="1"/>
    <cellStyle name="Lien hypertexte" xfId="189" builtinId="8" hidden="1"/>
    <cellStyle name="Lien hypertexte" xfId="191" builtinId="8" hidden="1"/>
    <cellStyle name="Lien hypertexte" xfId="193" builtinId="8" hidden="1"/>
    <cellStyle name="Lien hypertexte" xfId="195" builtinId="8" hidden="1"/>
    <cellStyle name="Lien hypertexte" xfId="197" builtinId="8" hidden="1"/>
    <cellStyle name="Lien hypertexte" xfId="199" builtinId="8" hidden="1"/>
    <cellStyle name="Lien hypertexte" xfId="201" builtinId="8" hidden="1"/>
    <cellStyle name="Lien hypertexte" xfId="203" builtinId="8" hidden="1"/>
    <cellStyle name="Lien hypertexte" xfId="205" builtinId="8" hidden="1"/>
    <cellStyle name="Lien hypertexte" xfId="207" builtinId="8" hidden="1"/>
    <cellStyle name="Lien hypertexte" xfId="209" builtinId="8" hidden="1"/>
    <cellStyle name="Lien hypertexte" xfId="211" builtinId="8" hidden="1"/>
    <cellStyle name="Lien hypertexte" xfId="213" builtinId="8" hidden="1"/>
    <cellStyle name="Lien hypertexte" xfId="215" builtinId="8" hidden="1"/>
    <cellStyle name="Lien hypertexte" xfId="217" builtinId="8" hidden="1"/>
    <cellStyle name="Lien hypertexte" xfId="219" builtinId="8" hidden="1"/>
    <cellStyle name="Lien hypertexte" xfId="221" builtinId="8" hidden="1"/>
    <cellStyle name="Lien hypertexte" xfId="223" builtinId="8" hidden="1"/>
    <cellStyle name="Lien hypertexte" xfId="225" builtinId="8" hidden="1"/>
    <cellStyle name="Lien hypertexte" xfId="227" builtinId="8" hidden="1"/>
    <cellStyle name="Lien hypertexte" xfId="229" builtinId="8" hidden="1"/>
    <cellStyle name="Lien hypertexte" xfId="231" builtinId="8" hidden="1"/>
    <cellStyle name="Lien hypertexte" xfId="233" builtinId="8" hidden="1"/>
    <cellStyle name="Lien hypertexte" xfId="235" builtinId="8" hidden="1"/>
    <cellStyle name="Lien hypertexte" xfId="237" builtinId="8" hidden="1"/>
    <cellStyle name="Lien hypertexte" xfId="239" builtinId="8" hidden="1"/>
    <cellStyle name="Lien hypertexte" xfId="241" builtinId="8" hidden="1"/>
    <cellStyle name="Lien hypertexte" xfId="243" builtinId="8" hidden="1"/>
    <cellStyle name="Lien hypertexte" xfId="245" builtinId="8" hidden="1"/>
    <cellStyle name="Lien hypertexte" xfId="247" builtinId="8" hidden="1"/>
    <cellStyle name="Lien hypertexte" xfId="249" builtinId="8" hidden="1"/>
    <cellStyle name="Lien hypertexte" xfId="251" builtinId="8" hidden="1"/>
    <cellStyle name="Lien hypertexte" xfId="253" builtinId="8" hidden="1"/>
    <cellStyle name="Lien hypertexte" xfId="255" builtinId="8" hidden="1"/>
    <cellStyle name="Lien hypertexte" xfId="257" builtinId="8" hidden="1"/>
    <cellStyle name="Lien hypertexte" xfId="259" builtinId="8" hidden="1"/>
    <cellStyle name="Lien hypertexte" xfId="261" builtinId="8" hidden="1"/>
    <cellStyle name="Lien hypertexte" xfId="263" builtinId="8" hidden="1"/>
    <cellStyle name="Lien hypertexte" xfId="265" builtinId="8" hidden="1"/>
    <cellStyle name="Lien hypertexte" xfId="267" builtinId="8" hidden="1"/>
    <cellStyle name="Lien hypertexte" xfId="269" builtinId="8" hidden="1"/>
    <cellStyle name="Lien hypertexte" xfId="271" builtinId="8" hidden="1"/>
    <cellStyle name="Lien hypertexte" xfId="273" builtinId="8" hidden="1"/>
    <cellStyle name="Lien hypertexte" xfId="275" builtinId="8" hidden="1"/>
    <cellStyle name="Lien hypertexte" xfId="277" builtinId="8" hidden="1"/>
    <cellStyle name="Lien hypertexte" xfId="279" builtinId="8" hidden="1"/>
    <cellStyle name="Lien hypertexte" xfId="281" builtinId="8" hidden="1"/>
    <cellStyle name="Lien hypertexte" xfId="283" builtinId="8" hidden="1"/>
    <cellStyle name="Lien hypertexte" xfId="285" builtinId="8" hidden="1"/>
    <cellStyle name="Lien hypertexte" xfId="287"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Lien hypertexte visité" xfId="80" builtinId="9" hidden="1"/>
    <cellStyle name="Lien hypertexte visité" xfId="82" builtinId="9" hidden="1"/>
    <cellStyle name="Lien hypertexte visité" xfId="84" builtinId="9" hidden="1"/>
    <cellStyle name="Lien hypertexte visité" xfId="86" builtinId="9" hidden="1"/>
    <cellStyle name="Lien hypertexte visité" xfId="88" builtinId="9" hidden="1"/>
    <cellStyle name="Lien hypertexte visité" xfId="90" builtinId="9" hidden="1"/>
    <cellStyle name="Lien hypertexte visité" xfId="92" builtinId="9" hidden="1"/>
    <cellStyle name="Lien hypertexte visité" xfId="94" builtinId="9" hidden="1"/>
    <cellStyle name="Lien hypertexte visité" xfId="96" builtinId="9" hidden="1"/>
    <cellStyle name="Lien hypertexte visité" xfId="98" builtinId="9" hidden="1"/>
    <cellStyle name="Lien hypertexte visité" xfId="100" builtinId="9" hidden="1"/>
    <cellStyle name="Lien hypertexte visité" xfId="102" builtinId="9" hidden="1"/>
    <cellStyle name="Lien hypertexte visité" xfId="104" builtinId="9" hidden="1"/>
    <cellStyle name="Lien hypertexte visité" xfId="106" builtinId="9" hidden="1"/>
    <cellStyle name="Lien hypertexte visité" xfId="108" builtinId="9" hidden="1"/>
    <cellStyle name="Lien hypertexte visité" xfId="110" builtinId="9" hidden="1"/>
    <cellStyle name="Lien hypertexte visité" xfId="112" builtinId="9" hidden="1"/>
    <cellStyle name="Lien hypertexte visité" xfId="114" builtinId="9" hidden="1"/>
    <cellStyle name="Lien hypertexte visité" xfId="116" builtinId="9" hidden="1"/>
    <cellStyle name="Lien hypertexte visité" xfId="118" builtinId="9" hidden="1"/>
    <cellStyle name="Lien hypertexte visité" xfId="120" builtinId="9" hidden="1"/>
    <cellStyle name="Lien hypertexte visité" xfId="122" builtinId="9" hidden="1"/>
    <cellStyle name="Lien hypertexte visité" xfId="124" builtinId="9" hidden="1"/>
    <cellStyle name="Lien hypertexte visité" xfId="126" builtinId="9" hidden="1"/>
    <cellStyle name="Lien hypertexte visité" xfId="128" builtinId="9" hidden="1"/>
    <cellStyle name="Lien hypertexte visité" xfId="130" builtinId="9" hidden="1"/>
    <cellStyle name="Lien hypertexte visité" xfId="132" builtinId="9" hidden="1"/>
    <cellStyle name="Lien hypertexte visité" xfId="134" builtinId="9" hidden="1"/>
    <cellStyle name="Lien hypertexte visité" xfId="136" builtinId="9" hidden="1"/>
    <cellStyle name="Lien hypertexte visité" xfId="138" builtinId="9" hidden="1"/>
    <cellStyle name="Lien hypertexte visité" xfId="140" builtinId="9" hidden="1"/>
    <cellStyle name="Lien hypertexte visité" xfId="142" builtinId="9" hidden="1"/>
    <cellStyle name="Lien hypertexte visité" xfId="144" builtinId="9" hidden="1"/>
    <cellStyle name="Lien hypertexte visité" xfId="146" builtinId="9" hidden="1"/>
    <cellStyle name="Lien hypertexte visité" xfId="148" builtinId="9" hidden="1"/>
    <cellStyle name="Lien hypertexte visité" xfId="150" builtinId="9" hidden="1"/>
    <cellStyle name="Lien hypertexte visité" xfId="152" builtinId="9" hidden="1"/>
    <cellStyle name="Lien hypertexte visité" xfId="154" builtinId="9" hidden="1"/>
    <cellStyle name="Lien hypertexte visité" xfId="156" builtinId="9" hidden="1"/>
    <cellStyle name="Lien hypertexte visité" xfId="158" builtinId="9" hidden="1"/>
    <cellStyle name="Lien hypertexte visité" xfId="160" builtinId="9" hidden="1"/>
    <cellStyle name="Lien hypertexte visité" xfId="162" builtinId="9" hidden="1"/>
    <cellStyle name="Lien hypertexte visité" xfId="164" builtinId="9" hidden="1"/>
    <cellStyle name="Lien hypertexte visité" xfId="166" builtinId="9" hidden="1"/>
    <cellStyle name="Lien hypertexte visité" xfId="168" builtinId="9" hidden="1"/>
    <cellStyle name="Lien hypertexte visité" xfId="170" builtinId="9" hidden="1"/>
    <cellStyle name="Lien hypertexte visité" xfId="172" builtinId="9" hidden="1"/>
    <cellStyle name="Lien hypertexte visité" xfId="174" builtinId="9" hidden="1"/>
    <cellStyle name="Lien hypertexte visité" xfId="176" builtinId="9" hidden="1"/>
    <cellStyle name="Lien hypertexte visité" xfId="178" builtinId="9" hidden="1"/>
    <cellStyle name="Lien hypertexte visité" xfId="180" builtinId="9" hidden="1"/>
    <cellStyle name="Lien hypertexte visité" xfId="182" builtinId="9" hidden="1"/>
    <cellStyle name="Lien hypertexte visité" xfId="184" builtinId="9" hidden="1"/>
    <cellStyle name="Lien hypertexte visité" xfId="186" builtinId="9" hidden="1"/>
    <cellStyle name="Lien hypertexte visité" xfId="188" builtinId="9" hidden="1"/>
    <cellStyle name="Lien hypertexte visité" xfId="190" builtinId="9" hidden="1"/>
    <cellStyle name="Lien hypertexte visité" xfId="192" builtinId="9" hidden="1"/>
    <cellStyle name="Lien hypertexte visité" xfId="194" builtinId="9" hidden="1"/>
    <cellStyle name="Lien hypertexte visité" xfId="196" builtinId="9" hidden="1"/>
    <cellStyle name="Lien hypertexte visité" xfId="198" builtinId="9" hidden="1"/>
    <cellStyle name="Lien hypertexte visité" xfId="200" builtinId="9" hidden="1"/>
    <cellStyle name="Lien hypertexte visité" xfId="202" builtinId="9" hidden="1"/>
    <cellStyle name="Lien hypertexte visité" xfId="204" builtinId="9" hidden="1"/>
    <cellStyle name="Lien hypertexte visité" xfId="206" builtinId="9" hidden="1"/>
    <cellStyle name="Lien hypertexte visité" xfId="208" builtinId="9" hidden="1"/>
    <cellStyle name="Lien hypertexte visité" xfId="210" builtinId="9" hidden="1"/>
    <cellStyle name="Lien hypertexte visité" xfId="212" builtinId="9" hidden="1"/>
    <cellStyle name="Lien hypertexte visité" xfId="214" builtinId="9" hidden="1"/>
    <cellStyle name="Lien hypertexte visité" xfId="216" builtinId="9" hidden="1"/>
    <cellStyle name="Lien hypertexte visité" xfId="218" builtinId="9" hidden="1"/>
    <cellStyle name="Lien hypertexte visité" xfId="220" builtinId="9" hidden="1"/>
    <cellStyle name="Lien hypertexte visité" xfId="222" builtinId="9" hidden="1"/>
    <cellStyle name="Lien hypertexte visité" xfId="224" builtinId="9" hidden="1"/>
    <cellStyle name="Lien hypertexte visité" xfId="226" builtinId="9" hidden="1"/>
    <cellStyle name="Lien hypertexte visité" xfId="228" builtinId="9" hidden="1"/>
    <cellStyle name="Lien hypertexte visité" xfId="230" builtinId="9" hidden="1"/>
    <cellStyle name="Lien hypertexte visité" xfId="232" builtinId="9" hidden="1"/>
    <cellStyle name="Lien hypertexte visité" xfId="234" builtinId="9" hidden="1"/>
    <cellStyle name="Lien hypertexte visité" xfId="236" builtinId="9" hidden="1"/>
    <cellStyle name="Lien hypertexte visité" xfId="238" builtinId="9" hidden="1"/>
    <cellStyle name="Lien hypertexte visité" xfId="240" builtinId="9" hidden="1"/>
    <cellStyle name="Lien hypertexte visité" xfId="242" builtinId="9" hidden="1"/>
    <cellStyle name="Lien hypertexte visité" xfId="244" builtinId="9" hidden="1"/>
    <cellStyle name="Lien hypertexte visité" xfId="246" builtinId="9" hidden="1"/>
    <cellStyle name="Lien hypertexte visité" xfId="248" builtinId="9" hidden="1"/>
    <cellStyle name="Lien hypertexte visité" xfId="250" builtinId="9" hidden="1"/>
    <cellStyle name="Lien hypertexte visité" xfId="252" builtinId="9" hidden="1"/>
    <cellStyle name="Lien hypertexte visité" xfId="254" builtinId="9" hidden="1"/>
    <cellStyle name="Lien hypertexte visité" xfId="256" builtinId="9" hidden="1"/>
    <cellStyle name="Lien hypertexte visité" xfId="258" builtinId="9" hidden="1"/>
    <cellStyle name="Lien hypertexte visité" xfId="260" builtinId="9" hidden="1"/>
    <cellStyle name="Lien hypertexte visité" xfId="262" builtinId="9" hidden="1"/>
    <cellStyle name="Lien hypertexte visité" xfId="264" builtinId="9" hidden="1"/>
    <cellStyle name="Lien hypertexte visité" xfId="266" builtinId="9" hidden="1"/>
    <cellStyle name="Lien hypertexte visité" xfId="268" builtinId="9" hidden="1"/>
    <cellStyle name="Lien hypertexte visité" xfId="270" builtinId="9" hidden="1"/>
    <cellStyle name="Lien hypertexte visité" xfId="272" builtinId="9" hidden="1"/>
    <cellStyle name="Lien hypertexte visité" xfId="274" builtinId="9" hidden="1"/>
    <cellStyle name="Lien hypertexte visité" xfId="276" builtinId="9" hidden="1"/>
    <cellStyle name="Lien hypertexte visité" xfId="278" builtinId="9" hidden="1"/>
    <cellStyle name="Lien hypertexte visité" xfId="280" builtinId="9" hidden="1"/>
    <cellStyle name="Lien hypertexte visité" xfId="282" builtinId="9" hidden="1"/>
    <cellStyle name="Lien hypertexte visité" xfId="284" builtinId="9" hidden="1"/>
    <cellStyle name="Lien hypertexte visité" xfId="286" builtinId="9" hidden="1"/>
    <cellStyle name="Lien hypertexte visité" xfId="288" builtinId="9"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tabSelected="1" zoomScale="125" zoomScaleNormal="125" zoomScalePageLayoutView="125" workbookViewId="0">
      <selection activeCell="D3" sqref="D3"/>
    </sheetView>
  </sheetViews>
  <sheetFormatPr baseColWidth="10" defaultRowHeight="15" x14ac:dyDescent="0"/>
  <cols>
    <col min="1" max="1" width="31.6640625" style="3" customWidth="1"/>
    <col min="2" max="2" width="27.83203125" style="2" customWidth="1"/>
    <col min="3" max="3" width="8.33203125" style="1" customWidth="1"/>
    <col min="4" max="5" width="8.33203125" style="8" customWidth="1"/>
    <col min="6" max="6" width="25.83203125" style="8" customWidth="1"/>
    <col min="7" max="7" width="8.33203125" style="78" customWidth="1"/>
    <col min="8" max="8" width="8.33203125" style="2" customWidth="1"/>
    <col min="9" max="10" width="8.33203125" style="8" customWidth="1"/>
    <col min="11" max="11" width="11.83203125" style="8" customWidth="1"/>
    <col min="12" max="12" width="11.83203125" style="2" customWidth="1"/>
    <col min="13" max="16384" width="10.83203125" style="8"/>
  </cols>
  <sheetData>
    <row r="1" spans="1:12" ht="46" customHeight="1">
      <c r="A1" s="88" t="s">
        <v>166</v>
      </c>
      <c r="B1" s="49"/>
      <c r="C1" s="49"/>
      <c r="D1" s="49"/>
      <c r="E1" s="49"/>
      <c r="F1" s="49"/>
      <c r="G1" s="49"/>
      <c r="H1" s="49"/>
      <c r="I1" s="49"/>
      <c r="J1" s="49"/>
      <c r="K1" s="49"/>
      <c r="L1" s="49"/>
    </row>
    <row r="2" spans="1:12">
      <c r="A2" s="86"/>
      <c r="B2" s="87"/>
      <c r="C2" s="87"/>
      <c r="D2" s="87"/>
      <c r="E2" s="87"/>
      <c r="F2" s="87"/>
      <c r="G2" s="87"/>
      <c r="H2" s="87"/>
      <c r="I2" s="87"/>
      <c r="J2" s="87"/>
      <c r="K2" s="87"/>
      <c r="L2" s="87"/>
    </row>
    <row r="3" spans="1:12" ht="18">
      <c r="A3" s="46" t="s">
        <v>27</v>
      </c>
      <c r="B3" s="48"/>
      <c r="C3" s="20" t="s">
        <v>28</v>
      </c>
      <c r="D3" s="33">
        <v>1500</v>
      </c>
      <c r="E3" s="8" t="s">
        <v>2</v>
      </c>
      <c r="F3" s="46" t="s">
        <v>50</v>
      </c>
      <c r="G3" s="47"/>
      <c r="H3" s="7" t="s">
        <v>28</v>
      </c>
      <c r="I3" s="12">
        <f>D3-2*H6</f>
        <v>1320</v>
      </c>
      <c r="J3" s="12" t="s">
        <v>2</v>
      </c>
      <c r="K3" s="38">
        <f>I3/25.4</f>
        <v>51.968503937007874</v>
      </c>
      <c r="L3" s="39">
        <f>K3/12</f>
        <v>4.3307086614173231</v>
      </c>
    </row>
    <row r="4" spans="1:12" ht="18">
      <c r="A4" s="48"/>
      <c r="B4" s="48"/>
      <c r="C4" s="20" t="s">
        <v>29</v>
      </c>
      <c r="D4" s="33">
        <v>750</v>
      </c>
      <c r="E4" s="8" t="s">
        <v>2</v>
      </c>
      <c r="F4" s="46"/>
      <c r="G4" s="47"/>
      <c r="H4" s="7" t="s">
        <v>29</v>
      </c>
      <c r="I4" s="12">
        <f>D4-I6</f>
        <v>520</v>
      </c>
      <c r="J4" s="12" t="s">
        <v>2</v>
      </c>
      <c r="K4" s="38">
        <f>I4/25.4</f>
        <v>20.472440944881892</v>
      </c>
      <c r="L4" s="39">
        <f>K4/12</f>
        <v>1.7060367454068244</v>
      </c>
    </row>
    <row r="5" spans="1:12" ht="18">
      <c r="A5" s="48"/>
      <c r="B5" s="48"/>
      <c r="C5" s="20" t="s">
        <v>30</v>
      </c>
      <c r="D5" s="33">
        <v>230</v>
      </c>
      <c r="E5" s="8" t="s">
        <v>2</v>
      </c>
      <c r="F5" s="46"/>
      <c r="G5" s="47"/>
      <c r="H5" s="7" t="s">
        <v>49</v>
      </c>
      <c r="I5" s="19">
        <f>L6-J6</f>
        <v>75</v>
      </c>
      <c r="J5" s="12" t="s">
        <v>2</v>
      </c>
      <c r="K5" s="38">
        <f>I5/25.4</f>
        <v>2.9527559055118111</v>
      </c>
      <c r="L5" s="39">
        <f>K5/12</f>
        <v>0.24606299212598426</v>
      </c>
    </row>
    <row r="6" spans="1:12">
      <c r="A6" s="48"/>
      <c r="B6" s="48"/>
      <c r="C6" s="21" t="s">
        <v>23</v>
      </c>
      <c r="D6" s="33">
        <v>500</v>
      </c>
      <c r="E6" s="8" t="s">
        <v>2</v>
      </c>
      <c r="F6" s="72" t="s">
        <v>51</v>
      </c>
      <c r="G6" s="45"/>
      <c r="H6" s="34">
        <v>90</v>
      </c>
      <c r="I6" s="34">
        <v>230</v>
      </c>
      <c r="J6" s="34">
        <v>45</v>
      </c>
      <c r="K6" s="22" t="s">
        <v>52</v>
      </c>
      <c r="L6" s="37">
        <v>120</v>
      </c>
    </row>
    <row r="7" spans="1:12">
      <c r="A7" s="52"/>
      <c r="B7" s="48"/>
      <c r="C7" s="48"/>
      <c r="D7" s="48"/>
      <c r="E7" s="48"/>
      <c r="F7" s="48"/>
      <c r="G7" s="48"/>
      <c r="H7" s="48"/>
      <c r="I7" s="48"/>
      <c r="J7" s="48"/>
      <c r="K7" s="48"/>
      <c r="L7" s="48"/>
    </row>
    <row r="8" spans="1:12" ht="220" customHeight="1">
      <c r="A8" s="50" t="s">
        <v>126</v>
      </c>
      <c r="B8" s="51"/>
      <c r="C8" s="51"/>
      <c r="D8" s="51"/>
      <c r="E8" s="51"/>
      <c r="F8" s="51"/>
      <c r="G8" s="51"/>
      <c r="H8" s="51"/>
      <c r="I8" s="51"/>
      <c r="J8" s="51"/>
      <c r="K8" s="51"/>
      <c r="L8" s="51"/>
    </row>
    <row r="9" spans="1:12">
      <c r="A9" s="52"/>
      <c r="B9" s="48"/>
      <c r="C9" s="48"/>
      <c r="D9" s="48"/>
      <c r="E9" s="48"/>
      <c r="F9" s="48"/>
      <c r="G9" s="48"/>
      <c r="H9" s="48"/>
      <c r="I9" s="48"/>
      <c r="J9" s="48"/>
      <c r="K9" s="48"/>
      <c r="L9" s="48"/>
    </row>
    <row r="10" spans="1:12" ht="18">
      <c r="A10" s="7" t="s">
        <v>38</v>
      </c>
      <c r="B10" s="7" t="s">
        <v>11</v>
      </c>
      <c r="C10" s="7" t="s">
        <v>10</v>
      </c>
      <c r="D10" s="46" t="s">
        <v>12</v>
      </c>
      <c r="E10" s="46"/>
      <c r="F10" s="7" t="s">
        <v>31</v>
      </c>
      <c r="G10" s="74" t="s">
        <v>132</v>
      </c>
      <c r="H10" s="7" t="s">
        <v>133</v>
      </c>
      <c r="I10" s="46" t="s">
        <v>13</v>
      </c>
      <c r="J10" s="46"/>
      <c r="K10" s="7" t="s">
        <v>14</v>
      </c>
      <c r="L10" s="7" t="s">
        <v>15</v>
      </c>
    </row>
    <row r="11" spans="1:12" ht="18">
      <c r="A11" s="46"/>
      <c r="B11" s="47"/>
      <c r="C11" s="47"/>
      <c r="D11" s="47"/>
      <c r="E11" s="47"/>
      <c r="F11" s="47"/>
      <c r="G11" s="47"/>
      <c r="H11" s="47"/>
      <c r="I11" s="47"/>
      <c r="J11" s="47"/>
      <c r="K11" s="47"/>
      <c r="L11" s="47"/>
    </row>
    <row r="12" spans="1:12" ht="18">
      <c r="A12" s="25" t="s">
        <v>19</v>
      </c>
      <c r="B12" s="46"/>
      <c r="C12" s="47"/>
      <c r="D12" s="47"/>
      <c r="E12" s="47"/>
      <c r="F12" s="47"/>
      <c r="G12" s="47"/>
      <c r="H12" s="47"/>
      <c r="I12" s="47"/>
      <c r="J12" s="47"/>
      <c r="K12" s="47"/>
      <c r="L12" s="47"/>
    </row>
    <row r="13" spans="1:12">
      <c r="A13" s="4" t="s">
        <v>59</v>
      </c>
      <c r="B13" s="2" t="s">
        <v>0</v>
      </c>
      <c r="C13" s="6">
        <v>2</v>
      </c>
      <c r="D13" s="12">
        <f>D3</f>
        <v>1500</v>
      </c>
      <c r="E13" s="8" t="s">
        <v>2</v>
      </c>
      <c r="F13" s="33"/>
      <c r="G13" s="75">
        <f>C13/ROUNDDOWN(I13/D13,0)</f>
        <v>2</v>
      </c>
      <c r="H13" s="11">
        <f>ROUNDUP(C13/ROUNDDOWN(I13/D13,0),0)</f>
        <v>2</v>
      </c>
      <c r="I13" s="33">
        <v>1500</v>
      </c>
      <c r="J13" s="8" t="s">
        <v>2</v>
      </c>
      <c r="K13" s="57">
        <v>21.86</v>
      </c>
      <c r="L13" s="66">
        <f>H13*K13</f>
        <v>43.72</v>
      </c>
    </row>
    <row r="14" spans="1:12">
      <c r="A14" s="4" t="s">
        <v>60</v>
      </c>
      <c r="B14" s="2" t="s">
        <v>0</v>
      </c>
      <c r="C14" s="5">
        <f>ROUNDUP(D13/D6,0)-1</f>
        <v>2</v>
      </c>
      <c r="D14" s="12">
        <f>D4-2*20</f>
        <v>710</v>
      </c>
      <c r="E14" s="8" t="s">
        <v>2</v>
      </c>
      <c r="F14" s="33"/>
      <c r="G14" s="75">
        <f t="shared" ref="G14" si="0">C14/ROUNDDOWN(I14/D14,0)</f>
        <v>1</v>
      </c>
      <c r="H14" s="11">
        <f>ROUNDUP(C14/ROUNDDOWN(I14/D14,0),0)</f>
        <v>1</v>
      </c>
      <c r="I14" s="33">
        <v>1500</v>
      </c>
      <c r="J14" s="8" t="s">
        <v>2</v>
      </c>
      <c r="K14" s="57">
        <v>21.86</v>
      </c>
      <c r="L14" s="66">
        <f t="shared" ref="L14:L18" si="1">H14*K14</f>
        <v>21.86</v>
      </c>
    </row>
    <row r="15" spans="1:12">
      <c r="A15" s="4" t="s">
        <v>61</v>
      </c>
      <c r="B15" s="2" t="s">
        <v>24</v>
      </c>
      <c r="C15" s="6">
        <v>1</v>
      </c>
      <c r="D15" s="12">
        <f>D13-2*20</f>
        <v>1460</v>
      </c>
      <c r="E15" s="13">
        <f>D29-2*20</f>
        <v>710</v>
      </c>
      <c r="F15" s="33" t="s">
        <v>25</v>
      </c>
      <c r="G15" s="75">
        <f>C15</f>
        <v>1</v>
      </c>
      <c r="H15" s="11">
        <f>C15</f>
        <v>1</v>
      </c>
      <c r="I15" s="12">
        <f>D15</f>
        <v>1460</v>
      </c>
      <c r="J15" s="13">
        <f>E15</f>
        <v>710</v>
      </c>
      <c r="K15" s="57"/>
      <c r="L15" s="66">
        <f t="shared" si="1"/>
        <v>0</v>
      </c>
    </row>
    <row r="16" spans="1:12">
      <c r="A16" s="4" t="s">
        <v>58</v>
      </c>
      <c r="B16" s="47" t="s">
        <v>127</v>
      </c>
      <c r="C16" s="5">
        <f>C14*4</f>
        <v>8</v>
      </c>
      <c r="D16" s="48">
        <v>1</v>
      </c>
      <c r="E16" s="48" t="s">
        <v>8</v>
      </c>
      <c r="F16" s="73"/>
      <c r="G16" s="76">
        <f>((C16+C17)*D16)/I16</f>
        <v>12</v>
      </c>
      <c r="H16" s="54">
        <f>ROUNDUP(((C16+C17)*D16)/I16,0)</f>
        <v>12</v>
      </c>
      <c r="I16" s="48">
        <v>1</v>
      </c>
      <c r="J16" s="48" t="s">
        <v>8</v>
      </c>
      <c r="K16" s="58">
        <v>1.1200000000000001</v>
      </c>
      <c r="L16" s="67">
        <f t="shared" si="1"/>
        <v>13.440000000000001</v>
      </c>
    </row>
    <row r="17" spans="1:12" s="40" customFormat="1">
      <c r="A17" s="41" t="s">
        <v>128</v>
      </c>
      <c r="B17" s="47"/>
      <c r="C17" s="5">
        <f>C14*2</f>
        <v>4</v>
      </c>
      <c r="D17" s="48"/>
      <c r="E17" s="48"/>
      <c r="F17" s="48"/>
      <c r="G17" s="77"/>
      <c r="H17" s="47"/>
      <c r="I17" s="48"/>
      <c r="J17" s="48"/>
      <c r="K17" s="59"/>
      <c r="L17" s="59"/>
    </row>
    <row r="18" spans="1:12">
      <c r="A18" s="4" t="s">
        <v>62</v>
      </c>
      <c r="B18" s="10" t="s">
        <v>57</v>
      </c>
      <c r="C18" s="5">
        <f>ROUNDUP(D13/(D6/2),0)*2</f>
        <v>12</v>
      </c>
      <c r="D18" s="8">
        <v>1</v>
      </c>
      <c r="E18" s="8" t="s">
        <v>8</v>
      </c>
      <c r="F18" s="33"/>
      <c r="G18" s="75">
        <f>(C18*D18)/I18</f>
        <v>12</v>
      </c>
      <c r="H18" s="11">
        <f>ROUNDUP((C18*D18)/I18,0)</f>
        <v>12</v>
      </c>
      <c r="I18" s="8">
        <v>1</v>
      </c>
      <c r="J18" s="8" t="s">
        <v>8</v>
      </c>
      <c r="K18" s="57">
        <v>1.5</v>
      </c>
      <c r="L18" s="66">
        <f t="shared" si="1"/>
        <v>18</v>
      </c>
    </row>
    <row r="19" spans="1:12">
      <c r="A19" s="4"/>
      <c r="K19" s="60"/>
      <c r="L19" s="60"/>
    </row>
    <row r="20" spans="1:12" ht="18">
      <c r="A20" s="25" t="s">
        <v>4</v>
      </c>
      <c r="K20" s="60"/>
      <c r="L20" s="60"/>
    </row>
    <row r="21" spans="1:12">
      <c r="A21" s="4" t="s">
        <v>34</v>
      </c>
      <c r="B21" s="2" t="s">
        <v>9</v>
      </c>
      <c r="C21" s="6">
        <v>3</v>
      </c>
      <c r="D21" s="12">
        <f>D3</f>
        <v>1500</v>
      </c>
      <c r="E21" s="8" t="s">
        <v>2</v>
      </c>
      <c r="F21" s="33"/>
      <c r="G21" s="75">
        <f t="shared" ref="G21" si="2">C21/ROUNDDOWN(I21/D21,0)</f>
        <v>3</v>
      </c>
      <c r="H21" s="11">
        <f>ROUNDUP(C21/ROUNDDOWN(I21/D21,0),0)</f>
        <v>3</v>
      </c>
      <c r="I21" s="33">
        <v>1500</v>
      </c>
      <c r="J21" s="8" t="s">
        <v>2</v>
      </c>
      <c r="K21" s="57">
        <v>25.78</v>
      </c>
      <c r="L21" s="66">
        <f t="shared" ref="L21:L26" si="3">H21*K21</f>
        <v>77.34</v>
      </c>
    </row>
    <row r="22" spans="1:12">
      <c r="A22" s="4" t="s">
        <v>16</v>
      </c>
      <c r="B22" s="2" t="s">
        <v>20</v>
      </c>
      <c r="C22" s="6">
        <v>1</v>
      </c>
      <c r="D22" s="8">
        <v>1</v>
      </c>
      <c r="E22" s="8" t="s">
        <v>6</v>
      </c>
      <c r="F22" s="33"/>
      <c r="G22" s="75">
        <f>(C22*D22)/I22</f>
        <v>1</v>
      </c>
      <c r="H22" s="11">
        <f>ROUNDUP((C22*D22)/I22,0)</f>
        <v>1</v>
      </c>
      <c r="I22" s="8">
        <v>1</v>
      </c>
      <c r="J22" s="8" t="s">
        <v>6</v>
      </c>
      <c r="K22" s="57">
        <v>150</v>
      </c>
      <c r="L22" s="66">
        <f t="shared" si="3"/>
        <v>150</v>
      </c>
    </row>
    <row r="23" spans="1:12">
      <c r="A23" s="4" t="s">
        <v>18</v>
      </c>
      <c r="B23" s="2" t="s">
        <v>56</v>
      </c>
      <c r="C23" s="6">
        <v>8</v>
      </c>
      <c r="D23" s="8">
        <v>1</v>
      </c>
      <c r="E23" s="8" t="s">
        <v>6</v>
      </c>
      <c r="F23" s="33"/>
      <c r="G23" s="75">
        <f>(C23*D23)/I23</f>
        <v>8</v>
      </c>
      <c r="H23" s="11">
        <f>ROUNDUP((C23*D23)/I23,0)</f>
        <v>8</v>
      </c>
      <c r="I23" s="8">
        <v>1</v>
      </c>
      <c r="J23" s="8" t="s">
        <v>6</v>
      </c>
      <c r="K23" s="57">
        <v>4.43</v>
      </c>
      <c r="L23" s="66">
        <f t="shared" si="3"/>
        <v>35.44</v>
      </c>
    </row>
    <row r="24" spans="1:12">
      <c r="A24" s="44" t="s">
        <v>81</v>
      </c>
      <c r="B24" s="2" t="s">
        <v>72</v>
      </c>
      <c r="C24" s="5">
        <f>D21/D24+(2*25)+40</f>
        <v>1590</v>
      </c>
      <c r="D24" s="8">
        <v>1</v>
      </c>
      <c r="E24" s="8" t="s">
        <v>2</v>
      </c>
      <c r="F24" s="33"/>
      <c r="G24" s="75">
        <f>(C24*D24)/I24</f>
        <v>5.3</v>
      </c>
      <c r="H24" s="11">
        <f>ROUNDUP((C24*D24)/I24,0)</f>
        <v>6</v>
      </c>
      <c r="I24" s="8">
        <v>300</v>
      </c>
      <c r="J24" s="8" t="s">
        <v>2</v>
      </c>
      <c r="K24" s="57">
        <v>3.64</v>
      </c>
      <c r="L24" s="66">
        <f t="shared" si="3"/>
        <v>21.84</v>
      </c>
    </row>
    <row r="25" spans="1:12">
      <c r="A25" s="45"/>
      <c r="B25" s="2" t="s">
        <v>71</v>
      </c>
      <c r="C25" s="6">
        <v>1</v>
      </c>
      <c r="D25" s="8">
        <v>1</v>
      </c>
      <c r="E25" s="8" t="s">
        <v>8</v>
      </c>
      <c r="F25" s="33"/>
      <c r="G25" s="75">
        <f>(C25*D25)/I25</f>
        <v>1</v>
      </c>
      <c r="H25" s="11">
        <f>ROUNDUP((C25*D25)/I25,0)</f>
        <v>1</v>
      </c>
      <c r="I25" s="8">
        <v>1</v>
      </c>
      <c r="J25" s="8" t="s">
        <v>8</v>
      </c>
      <c r="K25" s="57">
        <v>7.29</v>
      </c>
      <c r="L25" s="66">
        <f t="shared" si="3"/>
        <v>7.29</v>
      </c>
    </row>
    <row r="26" spans="1:12">
      <c r="A26" s="4" t="s">
        <v>35</v>
      </c>
      <c r="B26" s="2" t="s">
        <v>36</v>
      </c>
      <c r="C26" s="6">
        <v>1</v>
      </c>
      <c r="D26" s="8">
        <v>1</v>
      </c>
      <c r="E26" s="8" t="s">
        <v>8</v>
      </c>
      <c r="F26" s="33"/>
      <c r="G26" s="75">
        <f>(C26*D26)/I26</f>
        <v>1</v>
      </c>
      <c r="H26" s="11">
        <f>ROUNDUP((C26*D26)/I26,0)</f>
        <v>1</v>
      </c>
      <c r="I26" s="8">
        <v>1</v>
      </c>
      <c r="J26" s="8" t="s">
        <v>8</v>
      </c>
      <c r="K26" s="57">
        <v>27.43</v>
      </c>
      <c r="L26" s="66">
        <f t="shared" si="3"/>
        <v>27.43</v>
      </c>
    </row>
    <row r="27" spans="1:12">
      <c r="K27" s="60"/>
      <c r="L27" s="60"/>
    </row>
    <row r="28" spans="1:12" ht="18">
      <c r="A28" s="25" t="s">
        <v>3</v>
      </c>
      <c r="K28" s="60"/>
      <c r="L28" s="60"/>
    </row>
    <row r="29" spans="1:12">
      <c r="A29" s="4" t="s">
        <v>34</v>
      </c>
      <c r="B29" s="2" t="s">
        <v>1</v>
      </c>
      <c r="C29" s="6">
        <v>2</v>
      </c>
      <c r="D29" s="12">
        <f>D4</f>
        <v>750</v>
      </c>
      <c r="E29" s="8" t="s">
        <v>2</v>
      </c>
      <c r="F29" s="33"/>
      <c r="G29" s="75">
        <f t="shared" ref="G29" si="4">C29/ROUNDDOWN(I29/D29,0)</f>
        <v>1</v>
      </c>
      <c r="H29" s="11">
        <f>ROUNDUP(C29/ROUNDDOWN(I29/D29,0),0)</f>
        <v>1</v>
      </c>
      <c r="I29" s="33">
        <v>1500</v>
      </c>
      <c r="J29" s="8" t="s">
        <v>2</v>
      </c>
      <c r="K29" s="57">
        <v>33.619999999999997</v>
      </c>
      <c r="L29" s="66">
        <f t="shared" ref="L29:L36" si="5">H29*K29</f>
        <v>33.619999999999997</v>
      </c>
    </row>
    <row r="30" spans="1:12">
      <c r="A30" s="4" t="s">
        <v>32</v>
      </c>
      <c r="B30" s="2" t="s">
        <v>55</v>
      </c>
      <c r="C30" s="6">
        <v>4</v>
      </c>
      <c r="D30" s="8">
        <v>1</v>
      </c>
      <c r="E30" s="8" t="s">
        <v>8</v>
      </c>
      <c r="F30" s="33"/>
      <c r="G30" s="75">
        <f>(C30*D30)/I30</f>
        <v>4</v>
      </c>
      <c r="H30" s="11">
        <f>ROUNDUP((C30*D30)/I30,0)</f>
        <v>4</v>
      </c>
      <c r="I30" s="8">
        <v>1</v>
      </c>
      <c r="J30" s="8" t="s">
        <v>8</v>
      </c>
      <c r="K30" s="57">
        <v>5.38</v>
      </c>
      <c r="L30" s="66">
        <f t="shared" si="5"/>
        <v>21.52</v>
      </c>
    </row>
    <row r="31" spans="1:12">
      <c r="A31" s="4" t="s">
        <v>17</v>
      </c>
      <c r="B31" s="2" t="s">
        <v>21</v>
      </c>
      <c r="C31" s="6">
        <v>2</v>
      </c>
      <c r="D31" s="8">
        <v>1</v>
      </c>
      <c r="E31" s="8" t="s">
        <v>8</v>
      </c>
      <c r="F31" s="33"/>
      <c r="G31" s="75">
        <f>(C31*D31)/I31</f>
        <v>2</v>
      </c>
      <c r="H31" s="11">
        <f>ROUNDUP((C31*D31)/I31,0)</f>
        <v>2</v>
      </c>
      <c r="I31" s="8">
        <v>1</v>
      </c>
      <c r="J31" s="8" t="s">
        <v>8</v>
      </c>
      <c r="K31" s="57">
        <v>0</v>
      </c>
      <c r="L31" s="66">
        <f t="shared" si="5"/>
        <v>0</v>
      </c>
    </row>
    <row r="32" spans="1:12">
      <c r="A32" s="4" t="s">
        <v>53</v>
      </c>
      <c r="B32" s="2" t="s">
        <v>54</v>
      </c>
      <c r="C32" s="6">
        <v>4</v>
      </c>
      <c r="D32" s="8">
        <v>1</v>
      </c>
      <c r="E32" s="8" t="s">
        <v>8</v>
      </c>
      <c r="F32" s="33"/>
      <c r="G32" s="75">
        <f>(C32*D32)/I32</f>
        <v>4</v>
      </c>
      <c r="H32" s="11">
        <f>ROUNDUP((C32*D32)/I32,0)</f>
        <v>4</v>
      </c>
      <c r="I32" s="8">
        <v>1</v>
      </c>
      <c r="J32" s="8" t="s">
        <v>8</v>
      </c>
      <c r="K32" s="57">
        <v>1.68</v>
      </c>
      <c r="L32" s="66">
        <f t="shared" ref="L32" si="6">H32*K32</f>
        <v>6.72</v>
      </c>
    </row>
    <row r="33" spans="1:12">
      <c r="A33" s="4" t="s">
        <v>18</v>
      </c>
      <c r="B33" s="2" t="s">
        <v>56</v>
      </c>
      <c r="C33" s="6">
        <v>14</v>
      </c>
      <c r="D33" s="8">
        <v>1</v>
      </c>
      <c r="E33" s="8" t="s">
        <v>6</v>
      </c>
      <c r="F33" s="33"/>
      <c r="G33" s="75">
        <f>(C33*D33)/I33</f>
        <v>14</v>
      </c>
      <c r="H33" s="11">
        <f>ROUNDUP((C33*D33)/I33,0)</f>
        <v>14</v>
      </c>
      <c r="I33" s="8">
        <v>1</v>
      </c>
      <c r="J33" s="8" t="s">
        <v>6</v>
      </c>
      <c r="K33" s="57">
        <v>4.43</v>
      </c>
      <c r="L33" s="66">
        <f t="shared" si="5"/>
        <v>62.019999999999996</v>
      </c>
    </row>
    <row r="34" spans="1:12">
      <c r="A34" s="44" t="s">
        <v>81</v>
      </c>
      <c r="B34" s="2" t="s">
        <v>72</v>
      </c>
      <c r="C34" s="5">
        <f>(D29/D34+(2*25)+40)*2</f>
        <v>1680</v>
      </c>
      <c r="D34" s="8">
        <v>1</v>
      </c>
      <c r="E34" s="8" t="s">
        <v>2</v>
      </c>
      <c r="F34" s="33"/>
      <c r="G34" s="75">
        <f>(C34*D34)/I34</f>
        <v>5.6</v>
      </c>
      <c r="H34" s="11">
        <f>ROUNDUP((C34*D34)/I34,0)</f>
        <v>6</v>
      </c>
      <c r="I34" s="40">
        <v>300</v>
      </c>
      <c r="J34" s="8" t="s">
        <v>2</v>
      </c>
      <c r="K34" s="57">
        <v>3.64</v>
      </c>
      <c r="L34" s="66">
        <f t="shared" si="5"/>
        <v>21.84</v>
      </c>
    </row>
    <row r="35" spans="1:12">
      <c r="A35" s="45"/>
      <c r="B35" s="2" t="s">
        <v>71</v>
      </c>
      <c r="C35" s="6">
        <v>2</v>
      </c>
      <c r="D35" s="8">
        <v>1</v>
      </c>
      <c r="E35" s="8" t="s">
        <v>8</v>
      </c>
      <c r="F35" s="33"/>
      <c r="G35" s="75">
        <f>(C35*D35)/I35</f>
        <v>2</v>
      </c>
      <c r="H35" s="11">
        <f>ROUNDUP((C35*D35)/I35,0)</f>
        <v>2</v>
      </c>
      <c r="I35" s="8">
        <v>1</v>
      </c>
      <c r="J35" s="8" t="s">
        <v>8</v>
      </c>
      <c r="K35" s="57">
        <v>7.29</v>
      </c>
      <c r="L35" s="66">
        <f t="shared" si="5"/>
        <v>14.58</v>
      </c>
    </row>
    <row r="36" spans="1:12">
      <c r="A36" s="4" t="s">
        <v>35</v>
      </c>
      <c r="B36" s="2" t="s">
        <v>36</v>
      </c>
      <c r="C36" s="6">
        <v>2</v>
      </c>
      <c r="D36" s="8">
        <v>1</v>
      </c>
      <c r="E36" s="8" t="s">
        <v>8</v>
      </c>
      <c r="F36" s="33"/>
      <c r="G36" s="75">
        <f>(C36*D36)/I36</f>
        <v>2</v>
      </c>
      <c r="H36" s="11">
        <f>ROUNDUP((C36*D36)/I36,0)</f>
        <v>2</v>
      </c>
      <c r="I36" s="8">
        <v>1</v>
      </c>
      <c r="J36" s="8" t="s">
        <v>8</v>
      </c>
      <c r="K36" s="57">
        <v>27.43</v>
      </c>
      <c r="L36" s="66">
        <f t="shared" si="5"/>
        <v>54.86</v>
      </c>
    </row>
    <row r="37" spans="1:12">
      <c r="K37" s="60"/>
      <c r="L37" s="60"/>
    </row>
    <row r="38" spans="1:12" ht="18">
      <c r="A38" s="25" t="s">
        <v>5</v>
      </c>
      <c r="K38" s="60"/>
      <c r="L38" s="60"/>
    </row>
    <row r="39" spans="1:12">
      <c r="A39" s="4" t="s">
        <v>33</v>
      </c>
      <c r="B39" s="2" t="s">
        <v>9</v>
      </c>
      <c r="C39" s="6">
        <v>1</v>
      </c>
      <c r="D39" s="12">
        <f>D5</f>
        <v>230</v>
      </c>
      <c r="E39" s="8" t="s">
        <v>2</v>
      </c>
      <c r="F39" s="33"/>
      <c r="G39" s="75">
        <f t="shared" ref="G39" si="7">C39/ROUNDDOWN(I39/D39,0)</f>
        <v>0.16666666666666666</v>
      </c>
      <c r="H39" s="11">
        <f>ROUNDUP(C39/ROUNDDOWN(I39/D39,0),0)</f>
        <v>1</v>
      </c>
      <c r="I39" s="33">
        <v>1500</v>
      </c>
      <c r="J39" s="8" t="s">
        <v>2</v>
      </c>
      <c r="K39" s="57">
        <v>25.78</v>
      </c>
      <c r="L39" s="66">
        <f t="shared" ref="L39:L49" si="8">H39*K39</f>
        <v>25.78</v>
      </c>
    </row>
    <row r="40" spans="1:12">
      <c r="A40" s="4" t="s">
        <v>7</v>
      </c>
      <c r="B40" s="2" t="s">
        <v>22</v>
      </c>
      <c r="C40" s="6">
        <v>2</v>
      </c>
      <c r="D40" s="8">
        <v>1</v>
      </c>
      <c r="E40" s="8" t="s">
        <v>8</v>
      </c>
      <c r="F40" s="33"/>
      <c r="G40" s="75">
        <f>(C40*D40)/I40</f>
        <v>2</v>
      </c>
      <c r="H40" s="11">
        <f>ROUNDUP((C40*D40)/I40,0)</f>
        <v>2</v>
      </c>
      <c r="I40" s="8">
        <v>1</v>
      </c>
      <c r="J40" s="8" t="s">
        <v>8</v>
      </c>
      <c r="K40" s="57">
        <v>7.79</v>
      </c>
      <c r="L40" s="66">
        <f t="shared" si="8"/>
        <v>15.58</v>
      </c>
    </row>
    <row r="41" spans="1:12" s="9" customFormat="1">
      <c r="A41" s="26" t="s">
        <v>134</v>
      </c>
      <c r="B41" s="43" t="s">
        <v>87</v>
      </c>
      <c r="C41" s="17">
        <v>1</v>
      </c>
      <c r="D41" s="18">
        <v>1</v>
      </c>
      <c r="E41" s="18" t="s">
        <v>8</v>
      </c>
      <c r="F41" s="33"/>
      <c r="G41" s="75">
        <f>(C41*D41)/I41</f>
        <v>1</v>
      </c>
      <c r="H41" s="11">
        <f>ROUNDUP((C41*D41)/I41,0)</f>
        <v>1</v>
      </c>
      <c r="I41" s="18">
        <v>1</v>
      </c>
      <c r="J41" s="18" t="s">
        <v>8</v>
      </c>
      <c r="K41" s="61">
        <v>80</v>
      </c>
      <c r="L41" s="66">
        <f t="shared" ref="L41" si="9">H41*K41</f>
        <v>80</v>
      </c>
    </row>
    <row r="42" spans="1:12">
      <c r="A42" s="4" t="s">
        <v>18</v>
      </c>
      <c r="B42" s="2" t="s">
        <v>56</v>
      </c>
      <c r="C42" s="6">
        <v>6</v>
      </c>
      <c r="D42" s="8">
        <v>1</v>
      </c>
      <c r="E42" s="8" t="s">
        <v>6</v>
      </c>
      <c r="F42" s="33"/>
      <c r="G42" s="75">
        <f>(C42*D42)/I42</f>
        <v>6</v>
      </c>
      <c r="H42" s="11">
        <f>ROUNDUP((C42*D42)/I42,0)</f>
        <v>6</v>
      </c>
      <c r="I42" s="8">
        <v>1</v>
      </c>
      <c r="J42" s="8" t="s">
        <v>6</v>
      </c>
      <c r="K42" s="57">
        <v>4.43</v>
      </c>
      <c r="L42" s="66">
        <f t="shared" si="8"/>
        <v>26.58</v>
      </c>
    </row>
    <row r="43" spans="1:12">
      <c r="A43" s="44" t="s">
        <v>81</v>
      </c>
      <c r="B43" s="2" t="s">
        <v>66</v>
      </c>
      <c r="C43" s="24">
        <v>1</v>
      </c>
      <c r="D43" s="8">
        <v>1</v>
      </c>
      <c r="E43" s="8" t="s">
        <v>8</v>
      </c>
      <c r="F43" s="33"/>
      <c r="G43" s="75">
        <f>(C43*D43)/I43</f>
        <v>1</v>
      </c>
      <c r="H43" s="11">
        <f>ROUNDUP((C43*D43)/I43,0)</f>
        <v>1</v>
      </c>
      <c r="I43" s="8">
        <v>1</v>
      </c>
      <c r="J43" s="8" t="s">
        <v>8</v>
      </c>
      <c r="K43" s="57">
        <v>6.67</v>
      </c>
      <c r="L43" s="66">
        <f t="shared" ref="L43:L48" si="10">H43*K43</f>
        <v>6.67</v>
      </c>
    </row>
    <row r="44" spans="1:12">
      <c r="A44" s="45"/>
      <c r="B44" s="2" t="s">
        <v>67</v>
      </c>
      <c r="C44" s="23">
        <f>D39+30</f>
        <v>260</v>
      </c>
      <c r="D44" s="8">
        <v>1</v>
      </c>
      <c r="E44" s="8" t="s">
        <v>2</v>
      </c>
      <c r="F44" s="33"/>
      <c r="G44" s="75">
        <f>(C44*D44)/I44</f>
        <v>0.26</v>
      </c>
      <c r="H44" s="11">
        <f>ROUNDUP((C44*D44)/I44,0)</f>
        <v>1</v>
      </c>
      <c r="I44" s="8">
        <v>1000</v>
      </c>
      <c r="J44" s="8" t="s">
        <v>2</v>
      </c>
      <c r="K44" s="57">
        <v>35.31</v>
      </c>
      <c r="L44" s="66">
        <f>H44*K44</f>
        <v>35.31</v>
      </c>
    </row>
    <row r="45" spans="1:12">
      <c r="A45" s="45"/>
      <c r="B45" s="2" t="s">
        <v>73</v>
      </c>
      <c r="C45" s="24">
        <v>1</v>
      </c>
      <c r="D45" s="8">
        <v>1</v>
      </c>
      <c r="E45" s="8" t="s">
        <v>8</v>
      </c>
      <c r="F45" s="33"/>
      <c r="G45" s="75">
        <f>(C45*D45)/I45</f>
        <v>1</v>
      </c>
      <c r="H45" s="11">
        <f>ROUNDUP((C45*D45)/I45,0)</f>
        <v>1</v>
      </c>
      <c r="I45" s="8">
        <v>1</v>
      </c>
      <c r="J45" s="8" t="s">
        <v>8</v>
      </c>
      <c r="K45" s="57">
        <v>7.79</v>
      </c>
      <c r="L45" s="66">
        <f t="shared" si="10"/>
        <v>7.79</v>
      </c>
    </row>
    <row r="46" spans="1:12">
      <c r="A46" s="45"/>
      <c r="B46" s="2" t="s">
        <v>68</v>
      </c>
      <c r="C46" s="24">
        <v>2</v>
      </c>
      <c r="D46" s="8">
        <v>1</v>
      </c>
      <c r="E46" s="8" t="s">
        <v>8</v>
      </c>
      <c r="F46" s="33"/>
      <c r="G46" s="75">
        <f>(C46*D46)/I46</f>
        <v>2</v>
      </c>
      <c r="H46" s="11">
        <f>ROUNDUP((C46*D46)/I46,0)</f>
        <v>2</v>
      </c>
      <c r="I46" s="8">
        <v>1</v>
      </c>
      <c r="J46" s="8" t="s">
        <v>8</v>
      </c>
      <c r="K46" s="57">
        <v>1.01</v>
      </c>
      <c r="L46" s="66">
        <f t="shared" si="10"/>
        <v>2.02</v>
      </c>
    </row>
    <row r="47" spans="1:12">
      <c r="A47" s="45"/>
      <c r="B47" s="2" t="s">
        <v>69</v>
      </c>
      <c r="C47" s="24">
        <v>2</v>
      </c>
      <c r="D47" s="8">
        <v>1</v>
      </c>
      <c r="E47" s="8" t="s">
        <v>8</v>
      </c>
      <c r="F47" s="33"/>
      <c r="G47" s="75">
        <f>(C47*D47)/I47</f>
        <v>2</v>
      </c>
      <c r="H47" s="11">
        <f>ROUNDUP((C47*D47)/I47,0)</f>
        <v>2</v>
      </c>
      <c r="I47" s="8">
        <v>1</v>
      </c>
      <c r="J47" s="8" t="s">
        <v>8</v>
      </c>
      <c r="K47" s="57">
        <v>1.1200000000000001</v>
      </c>
      <c r="L47" s="66">
        <f t="shared" si="10"/>
        <v>2.2400000000000002</v>
      </c>
    </row>
    <row r="48" spans="1:12">
      <c r="A48" s="45"/>
      <c r="B48" s="2" t="s">
        <v>70</v>
      </c>
      <c r="C48" s="24">
        <v>2</v>
      </c>
      <c r="D48" s="8">
        <v>1</v>
      </c>
      <c r="E48" s="8" t="s">
        <v>8</v>
      </c>
      <c r="F48" s="33"/>
      <c r="G48" s="75">
        <f>(C48*D48)/I48</f>
        <v>2</v>
      </c>
      <c r="H48" s="11">
        <f>ROUNDUP((C48*D48)/I48,0)</f>
        <v>2</v>
      </c>
      <c r="I48" s="8">
        <v>1</v>
      </c>
      <c r="J48" s="8" t="s">
        <v>8</v>
      </c>
      <c r="K48" s="57">
        <v>4.43</v>
      </c>
      <c r="L48" s="66">
        <f t="shared" si="10"/>
        <v>8.86</v>
      </c>
    </row>
    <row r="49" spans="1:12">
      <c r="A49" s="15" t="s">
        <v>35</v>
      </c>
      <c r="B49" s="16" t="s">
        <v>37</v>
      </c>
      <c r="C49" s="17">
        <v>1</v>
      </c>
      <c r="D49" s="18">
        <v>1</v>
      </c>
      <c r="E49" s="18" t="s">
        <v>8</v>
      </c>
      <c r="F49" s="35"/>
      <c r="G49" s="75">
        <f>(C49*D49)/I49</f>
        <v>1</v>
      </c>
      <c r="H49" s="11">
        <f>ROUNDUP((C49*D49)/I49,0)</f>
        <v>1</v>
      </c>
      <c r="I49" s="18">
        <v>1</v>
      </c>
      <c r="J49" s="18" t="s">
        <v>8</v>
      </c>
      <c r="K49" s="61">
        <v>19.61</v>
      </c>
      <c r="L49" s="66">
        <f t="shared" si="8"/>
        <v>19.61</v>
      </c>
    </row>
    <row r="50" spans="1:12">
      <c r="K50" s="60"/>
      <c r="L50" s="60"/>
    </row>
    <row r="51" spans="1:12" ht="18">
      <c r="A51" s="25" t="s">
        <v>26</v>
      </c>
      <c r="K51" s="60"/>
      <c r="L51" s="60"/>
    </row>
    <row r="52" spans="1:12" s="32" customFormat="1" ht="107" customHeight="1">
      <c r="A52" s="42" t="s">
        <v>148</v>
      </c>
      <c r="B52" s="84" t="s">
        <v>156</v>
      </c>
      <c r="C52" s="53">
        <f>C30*6+C14*16+C17*2+C18*2+C32+4+8</f>
        <v>104</v>
      </c>
      <c r="D52" s="18">
        <v>1</v>
      </c>
      <c r="E52" s="18" t="s">
        <v>8</v>
      </c>
      <c r="F52" s="36"/>
      <c r="G52" s="75">
        <f>(C52*D52)/I52</f>
        <v>4.16</v>
      </c>
      <c r="H52" s="11">
        <f>ROUNDUP((C52*D52)/I52,0)</f>
        <v>5</v>
      </c>
      <c r="I52" s="18">
        <v>25</v>
      </c>
      <c r="J52" s="18" t="s">
        <v>129</v>
      </c>
      <c r="K52" s="62">
        <v>5.04</v>
      </c>
      <c r="L52" s="68">
        <f>H52*K52</f>
        <v>25.2</v>
      </c>
    </row>
    <row r="53" spans="1:12" s="32" customFormat="1" ht="101" customHeight="1">
      <c r="A53" s="42" t="s">
        <v>149</v>
      </c>
      <c r="B53" s="84" t="s">
        <v>156</v>
      </c>
      <c r="C53" s="53">
        <f>C30*6+C14*16+C17*2+C18*2+C32+4+8</f>
        <v>104</v>
      </c>
      <c r="D53" s="32">
        <v>1</v>
      </c>
      <c r="E53" s="32" t="s">
        <v>8</v>
      </c>
      <c r="F53" s="36"/>
      <c r="G53" s="75">
        <f>(C53*D53)/I53</f>
        <v>4.16</v>
      </c>
      <c r="H53" s="11">
        <f>ROUNDUP((C53*D53)/I53,0)</f>
        <v>5</v>
      </c>
      <c r="I53" s="18">
        <v>25</v>
      </c>
      <c r="J53" s="18" t="s">
        <v>129</v>
      </c>
      <c r="K53" s="62">
        <v>5.55</v>
      </c>
      <c r="L53" s="68">
        <f>H53*K53</f>
        <v>27.75</v>
      </c>
    </row>
    <row r="54" spans="1:12" s="32" customFormat="1" ht="18" customHeight="1">
      <c r="A54" s="42" t="s">
        <v>78</v>
      </c>
      <c r="B54" s="84" t="s">
        <v>157</v>
      </c>
      <c r="C54" s="53">
        <f>C49*4</f>
        <v>4</v>
      </c>
      <c r="D54" s="18">
        <v>1</v>
      </c>
      <c r="E54" s="18" t="s">
        <v>8</v>
      </c>
      <c r="F54" s="36"/>
      <c r="G54" s="75">
        <f>(C54*D54)/I54</f>
        <v>4</v>
      </c>
      <c r="H54" s="11">
        <f>ROUNDUP((C54*D54)/I54,0)</f>
        <v>4</v>
      </c>
      <c r="I54" s="18">
        <v>1</v>
      </c>
      <c r="J54" s="18" t="s">
        <v>8</v>
      </c>
      <c r="K54" s="62">
        <v>0.28000000000000003</v>
      </c>
      <c r="L54" s="68">
        <f t="shared" ref="L54:L65" si="11">H54*K54</f>
        <v>1.1200000000000001</v>
      </c>
    </row>
    <row r="55" spans="1:12" s="32" customFormat="1" ht="47" customHeight="1">
      <c r="A55" s="42" t="s">
        <v>75</v>
      </c>
      <c r="B55" s="84" t="s">
        <v>158</v>
      </c>
      <c r="C55" s="53">
        <f>C48*2 + C45*2 + C32*2</f>
        <v>14</v>
      </c>
      <c r="D55" s="18">
        <v>1</v>
      </c>
      <c r="E55" s="18" t="s">
        <v>8</v>
      </c>
      <c r="F55" s="36"/>
      <c r="G55" s="75">
        <f>(C55*D55)/I55</f>
        <v>0.56000000000000005</v>
      </c>
      <c r="H55" s="11">
        <f>ROUNDUP((C55*D55)/I55,0)</f>
        <v>1</v>
      </c>
      <c r="I55" s="18">
        <v>25</v>
      </c>
      <c r="J55" s="18" t="s">
        <v>129</v>
      </c>
      <c r="K55" s="62">
        <v>5.32</v>
      </c>
      <c r="L55" s="68">
        <f t="shared" si="11"/>
        <v>5.32</v>
      </c>
    </row>
    <row r="56" spans="1:12" s="32" customFormat="1" ht="79" customHeight="1">
      <c r="A56" s="71" t="s">
        <v>150</v>
      </c>
      <c r="B56" s="84" t="s">
        <v>159</v>
      </c>
      <c r="C56" s="56">
        <f>(C26+C36)*4+C30*2+C40*3</f>
        <v>26</v>
      </c>
      <c r="D56" s="18">
        <v>1</v>
      </c>
      <c r="E56" s="18" t="s">
        <v>8</v>
      </c>
      <c r="F56" s="81" t="s">
        <v>151</v>
      </c>
      <c r="G56" s="82">
        <f>I56-C56</f>
        <v>2</v>
      </c>
      <c r="H56" s="83">
        <f>I56-C56</f>
        <v>2</v>
      </c>
      <c r="I56" s="55">
        <f>C23+C33+C42</f>
        <v>28</v>
      </c>
      <c r="J56" s="18" t="s">
        <v>130</v>
      </c>
      <c r="K56" s="63">
        <v>0</v>
      </c>
      <c r="L56" s="68">
        <f t="shared" ref="L56" si="12">H56*K56</f>
        <v>0</v>
      </c>
    </row>
    <row r="57" spans="1:12" s="32" customFormat="1" ht="31" customHeight="1">
      <c r="A57" s="42" t="s">
        <v>76</v>
      </c>
      <c r="B57" s="84" t="s">
        <v>160</v>
      </c>
      <c r="C57" s="53">
        <f>C312*7 +C21*3*2</f>
        <v>18</v>
      </c>
      <c r="D57" s="18">
        <v>1</v>
      </c>
      <c r="E57" s="18" t="s">
        <v>8</v>
      </c>
      <c r="F57" s="36"/>
      <c r="G57" s="75">
        <f>(C57*D57)/I57</f>
        <v>1.8</v>
      </c>
      <c r="H57" s="11">
        <f>ROUNDUP((C57*D57)/I57,0)</f>
        <v>2</v>
      </c>
      <c r="I57" s="18">
        <v>10</v>
      </c>
      <c r="J57" s="18" t="s">
        <v>129</v>
      </c>
      <c r="K57" s="62">
        <v>2.8</v>
      </c>
      <c r="L57" s="68">
        <f t="shared" si="11"/>
        <v>5.6</v>
      </c>
    </row>
    <row r="58" spans="1:12" s="32" customFormat="1" ht="18" customHeight="1">
      <c r="A58" s="31" t="s">
        <v>77</v>
      </c>
      <c r="B58" s="84" t="s">
        <v>161</v>
      </c>
      <c r="C58" s="53">
        <f>C42*1</f>
        <v>6</v>
      </c>
      <c r="D58" s="18">
        <v>1</v>
      </c>
      <c r="E58" s="18" t="s">
        <v>8</v>
      </c>
      <c r="F58" s="36"/>
      <c r="G58" s="75">
        <f>(C58*D58)/I58</f>
        <v>0.6</v>
      </c>
      <c r="H58" s="11">
        <f>ROUNDUP((C58*D58)/I58,0)</f>
        <v>1</v>
      </c>
      <c r="I58" s="18">
        <v>10</v>
      </c>
      <c r="J58" s="18" t="s">
        <v>129</v>
      </c>
      <c r="K58" s="62">
        <v>3.08</v>
      </c>
      <c r="L58" s="68">
        <f t="shared" si="11"/>
        <v>3.08</v>
      </c>
    </row>
    <row r="59" spans="1:12" s="32" customFormat="1" ht="16" customHeight="1">
      <c r="A59" s="42" t="s">
        <v>74</v>
      </c>
      <c r="B59" s="84" t="s">
        <v>162</v>
      </c>
      <c r="C59" s="53">
        <f>C23*1</f>
        <v>8</v>
      </c>
      <c r="D59" s="18">
        <v>1</v>
      </c>
      <c r="E59" s="18" t="s">
        <v>8</v>
      </c>
      <c r="F59" s="36"/>
      <c r="G59" s="75">
        <f>(C59*D59)/I59</f>
        <v>0.8</v>
      </c>
      <c r="H59" s="11">
        <f>ROUNDUP((C59*D59)/I59,0)</f>
        <v>1</v>
      </c>
      <c r="I59" s="18">
        <v>10</v>
      </c>
      <c r="J59" s="18" t="s">
        <v>129</v>
      </c>
      <c r="K59" s="62">
        <v>3.92</v>
      </c>
      <c r="L59" s="68">
        <f>H59*K59</f>
        <v>3.92</v>
      </c>
    </row>
    <row r="60" spans="1:12" s="32" customFormat="1" ht="90" customHeight="1">
      <c r="A60" s="42" t="s">
        <v>79</v>
      </c>
      <c r="B60" s="84" t="s">
        <v>163</v>
      </c>
      <c r="C60" s="53">
        <f>C31*7 + (C26+C36)*4 + C42*1 + C23*1 + C45*2 + C32*1</f>
        <v>46</v>
      </c>
      <c r="D60" s="18">
        <v>1</v>
      </c>
      <c r="E60" s="18" t="s">
        <v>8</v>
      </c>
      <c r="F60" s="36"/>
      <c r="G60" s="75">
        <f>(C60*D60)/I60</f>
        <v>46</v>
      </c>
      <c r="H60" s="11">
        <f>ROUNDUP((C60*D60)/I60,0)</f>
        <v>46</v>
      </c>
      <c r="I60" s="18">
        <v>1</v>
      </c>
      <c r="J60" s="18" t="s">
        <v>8</v>
      </c>
      <c r="K60" s="62">
        <v>0.17</v>
      </c>
      <c r="L60" s="68">
        <f t="shared" si="11"/>
        <v>7.82</v>
      </c>
    </row>
    <row r="61" spans="1:12" s="32" customFormat="1">
      <c r="A61" s="31" t="s">
        <v>63</v>
      </c>
      <c r="B61" s="84" t="s">
        <v>152</v>
      </c>
      <c r="C61" s="53">
        <f>C49*3</f>
        <v>3</v>
      </c>
      <c r="D61" s="18">
        <v>1</v>
      </c>
      <c r="E61" s="18" t="s">
        <v>8</v>
      </c>
      <c r="F61" s="36"/>
      <c r="G61" s="75">
        <f>(C61*D61)/I61</f>
        <v>3</v>
      </c>
      <c r="H61" s="11">
        <f>ROUNDUP((C61*D61)/I61,0)</f>
        <v>3</v>
      </c>
      <c r="I61" s="18">
        <v>1</v>
      </c>
      <c r="J61" s="18" t="s">
        <v>8</v>
      </c>
      <c r="K61" s="62">
        <v>0.84</v>
      </c>
      <c r="L61" s="68">
        <f t="shared" si="11"/>
        <v>2.52</v>
      </c>
    </row>
    <row r="62" spans="1:12" s="32" customFormat="1" ht="42">
      <c r="A62" s="31" t="s">
        <v>154</v>
      </c>
      <c r="B62" s="85" t="s">
        <v>153</v>
      </c>
      <c r="C62" s="53">
        <f>C33/2+1 + (C23/4*3 + C23/4) + C42/2</f>
        <v>19</v>
      </c>
      <c r="D62" s="18">
        <v>1</v>
      </c>
      <c r="E62" s="18" t="s">
        <v>8</v>
      </c>
      <c r="F62" s="36"/>
      <c r="G62" s="75">
        <f>(C62*D62)/I62</f>
        <v>19</v>
      </c>
      <c r="H62" s="11">
        <f>ROUNDUP((C62*D62)/I62,0)</f>
        <v>19</v>
      </c>
      <c r="I62" s="18">
        <v>1</v>
      </c>
      <c r="J62" s="18" t="s">
        <v>8</v>
      </c>
      <c r="K62" s="62">
        <v>0.22</v>
      </c>
      <c r="L62" s="68">
        <f t="shared" si="11"/>
        <v>4.18</v>
      </c>
    </row>
    <row r="63" spans="1:12" s="32" customFormat="1">
      <c r="A63" s="42" t="s">
        <v>80</v>
      </c>
      <c r="B63" s="85" t="s">
        <v>155</v>
      </c>
      <c r="C63" s="53">
        <f>(C26+C36)*4</f>
        <v>12</v>
      </c>
      <c r="D63" s="18">
        <v>1</v>
      </c>
      <c r="E63" s="18" t="s">
        <v>8</v>
      </c>
      <c r="F63" s="36"/>
      <c r="G63" s="75">
        <f>(C63*D63)/I63</f>
        <v>12</v>
      </c>
      <c r="H63" s="11">
        <f>ROUNDUP((C63*D63)/I63,0)</f>
        <v>12</v>
      </c>
      <c r="I63" s="18">
        <v>1</v>
      </c>
      <c r="J63" s="18" t="s">
        <v>8</v>
      </c>
      <c r="K63" s="62">
        <v>0.22</v>
      </c>
      <c r="L63" s="68">
        <f t="shared" ref="L63" si="13">H63*K63</f>
        <v>2.64</v>
      </c>
    </row>
    <row r="64" spans="1:12" s="32" customFormat="1" ht="42">
      <c r="A64" s="31" t="s">
        <v>64</v>
      </c>
      <c r="B64" s="84" t="s">
        <v>164</v>
      </c>
      <c r="C64" s="53">
        <f>C33/2-1 + C23/4*2 + C42/2</f>
        <v>13</v>
      </c>
      <c r="D64" s="18">
        <v>1</v>
      </c>
      <c r="E64" s="18" t="s">
        <v>8</v>
      </c>
      <c r="F64" s="36"/>
      <c r="G64" s="75">
        <f>(C64*D64)/I64</f>
        <v>13</v>
      </c>
      <c r="H64" s="11">
        <f>ROUNDUP((C64*D64)/I64,0)</f>
        <v>13</v>
      </c>
      <c r="I64" s="18">
        <v>1</v>
      </c>
      <c r="J64" s="18" t="s">
        <v>8</v>
      </c>
      <c r="K64" s="62">
        <v>2.2400000000000002</v>
      </c>
      <c r="L64" s="68">
        <f>H64*K64</f>
        <v>29.120000000000005</v>
      </c>
    </row>
    <row r="65" spans="1:12" s="32" customFormat="1" ht="42">
      <c r="A65" s="31" t="s">
        <v>65</v>
      </c>
      <c r="B65" s="84" t="s">
        <v>165</v>
      </c>
      <c r="C65" s="53">
        <f>C23*6 + C33*1 + C42*1</f>
        <v>68</v>
      </c>
      <c r="D65" s="18">
        <v>1</v>
      </c>
      <c r="E65" s="18" t="s">
        <v>8</v>
      </c>
      <c r="F65" s="36"/>
      <c r="G65" s="75">
        <f>(C65*D65)/I65</f>
        <v>68</v>
      </c>
      <c r="H65" s="11">
        <f>ROUNDUP((C65*D65)/I65,0)</f>
        <v>68</v>
      </c>
      <c r="I65" s="18">
        <v>1</v>
      </c>
      <c r="J65" s="18" t="s">
        <v>8</v>
      </c>
      <c r="K65" s="62">
        <v>0.28000000000000003</v>
      </c>
      <c r="L65" s="68">
        <f t="shared" si="11"/>
        <v>19.040000000000003</v>
      </c>
    </row>
    <row r="66" spans="1:12">
      <c r="K66" s="60"/>
      <c r="L66" s="60"/>
    </row>
    <row r="67" spans="1:12" ht="18">
      <c r="A67" s="25" t="s">
        <v>84</v>
      </c>
      <c r="K67" s="60"/>
      <c r="L67" s="60"/>
    </row>
    <row r="68" spans="1:12">
      <c r="A68" s="26" t="s">
        <v>83</v>
      </c>
      <c r="B68" s="43" t="s">
        <v>82</v>
      </c>
      <c r="C68" s="17">
        <v>1</v>
      </c>
      <c r="D68" s="18">
        <v>1</v>
      </c>
      <c r="E68" s="18" t="s">
        <v>8</v>
      </c>
      <c r="F68" s="33"/>
      <c r="G68" s="75">
        <f>(C68*D68)/I68</f>
        <v>1</v>
      </c>
      <c r="H68" s="11">
        <f>ROUNDUP((C68*D68)/I68,0)</f>
        <v>1</v>
      </c>
      <c r="I68" s="18">
        <v>1</v>
      </c>
      <c r="J68" s="18" t="s">
        <v>8</v>
      </c>
      <c r="K68" s="61">
        <v>56.04</v>
      </c>
      <c r="L68" s="66">
        <f t="shared" ref="L68" si="14">H68*K68</f>
        <v>56.04</v>
      </c>
    </row>
    <row r="69" spans="1:12">
      <c r="A69" s="4" t="s">
        <v>39</v>
      </c>
      <c r="B69" s="43" t="s">
        <v>104</v>
      </c>
      <c r="C69" s="17">
        <v>1</v>
      </c>
      <c r="D69" s="18">
        <v>1</v>
      </c>
      <c r="E69" s="18" t="s">
        <v>8</v>
      </c>
      <c r="F69" s="33"/>
      <c r="G69" s="75">
        <f>(C69*D69)/I69</f>
        <v>1</v>
      </c>
      <c r="H69" s="11">
        <f>ROUNDUP((C69*D69)/I69,0)</f>
        <v>1</v>
      </c>
      <c r="I69" s="18">
        <v>1</v>
      </c>
      <c r="J69" s="18" t="s">
        <v>8</v>
      </c>
      <c r="K69" s="61">
        <v>145.68</v>
      </c>
      <c r="L69" s="66">
        <f t="shared" ref="L69:L82" si="15">H69*K69</f>
        <v>145.68</v>
      </c>
    </row>
    <row r="70" spans="1:12">
      <c r="A70" s="4" t="s">
        <v>97</v>
      </c>
      <c r="B70" s="2" t="s">
        <v>98</v>
      </c>
      <c r="C70" s="17">
        <v>6</v>
      </c>
      <c r="D70" s="18">
        <v>1</v>
      </c>
      <c r="E70" s="18" t="s">
        <v>8</v>
      </c>
      <c r="F70" s="33"/>
      <c r="G70" s="75">
        <f>(C70*D70)/I70</f>
        <v>6</v>
      </c>
      <c r="H70" s="11">
        <f>ROUNDUP((C70*D70)/I70,0)</f>
        <v>6</v>
      </c>
      <c r="I70" s="18">
        <v>1</v>
      </c>
      <c r="J70" s="18" t="s">
        <v>8</v>
      </c>
      <c r="K70" s="61">
        <v>2.2400000000000002</v>
      </c>
      <c r="L70" s="66">
        <f t="shared" si="15"/>
        <v>13.440000000000001</v>
      </c>
    </row>
    <row r="71" spans="1:12">
      <c r="A71" s="4" t="s">
        <v>99</v>
      </c>
      <c r="B71" s="2" t="s">
        <v>100</v>
      </c>
      <c r="C71" s="17">
        <v>1</v>
      </c>
      <c r="D71" s="18">
        <v>1</v>
      </c>
      <c r="E71" s="18" t="s">
        <v>8</v>
      </c>
      <c r="F71" s="33"/>
      <c r="G71" s="75">
        <f>(C71*D71)/I71</f>
        <v>1</v>
      </c>
      <c r="H71" s="11">
        <f>ROUNDUP((C71*D71)/I71,0)</f>
        <v>1</v>
      </c>
      <c r="I71" s="18">
        <v>1</v>
      </c>
      <c r="J71" s="18" t="s">
        <v>8</v>
      </c>
      <c r="K71" s="61">
        <v>5</v>
      </c>
      <c r="L71" s="66">
        <f t="shared" si="15"/>
        <v>5</v>
      </c>
    </row>
    <row r="72" spans="1:12">
      <c r="A72" s="4" t="s">
        <v>101</v>
      </c>
      <c r="B72" s="2" t="s">
        <v>105</v>
      </c>
      <c r="C72" s="17">
        <v>4</v>
      </c>
      <c r="D72" s="18">
        <v>1</v>
      </c>
      <c r="E72" s="18" t="s">
        <v>8</v>
      </c>
      <c r="F72" s="33"/>
      <c r="G72" s="75">
        <f>(C72*D72)/I72</f>
        <v>4</v>
      </c>
      <c r="H72" s="11">
        <f>ROUNDUP((C72*D72)/I72,0)</f>
        <v>4</v>
      </c>
      <c r="I72" s="18">
        <v>1</v>
      </c>
      <c r="J72" s="18" t="s">
        <v>8</v>
      </c>
      <c r="K72" s="61">
        <v>1</v>
      </c>
      <c r="L72" s="66">
        <f t="shared" si="15"/>
        <v>4</v>
      </c>
    </row>
    <row r="73" spans="1:12">
      <c r="A73" s="4" t="s">
        <v>102</v>
      </c>
      <c r="B73" s="43" t="s">
        <v>103</v>
      </c>
      <c r="C73" s="17">
        <v>0</v>
      </c>
      <c r="D73" s="18">
        <v>1</v>
      </c>
      <c r="E73" s="18" t="s">
        <v>8</v>
      </c>
      <c r="F73" s="33"/>
      <c r="G73" s="75">
        <f>(C73*D73)/I73</f>
        <v>0</v>
      </c>
      <c r="H73" s="11">
        <f>ROUNDUP((C73*D73)/I73,0)</f>
        <v>0</v>
      </c>
      <c r="I73" s="18">
        <v>1</v>
      </c>
      <c r="J73" s="18" t="s">
        <v>8</v>
      </c>
      <c r="K73" s="61">
        <v>5</v>
      </c>
      <c r="L73" s="66">
        <f t="shared" si="15"/>
        <v>0</v>
      </c>
    </row>
    <row r="74" spans="1:12">
      <c r="A74" s="4" t="s">
        <v>107</v>
      </c>
      <c r="B74" s="2" t="s">
        <v>106</v>
      </c>
      <c r="C74" s="17">
        <v>0</v>
      </c>
      <c r="D74" s="18">
        <v>1</v>
      </c>
      <c r="E74" s="18" t="s">
        <v>8</v>
      </c>
      <c r="F74" s="33"/>
      <c r="G74" s="75">
        <f>(C74*D74)/I74</f>
        <v>0</v>
      </c>
      <c r="H74" s="11">
        <f>ROUNDUP((C74*D74)/I74,0)</f>
        <v>0</v>
      </c>
      <c r="I74" s="18">
        <v>1</v>
      </c>
      <c r="J74" s="18" t="s">
        <v>8</v>
      </c>
      <c r="K74" s="61">
        <v>25</v>
      </c>
      <c r="L74" s="66">
        <f t="shared" ref="L74" si="16">H74*K74</f>
        <v>0</v>
      </c>
    </row>
    <row r="75" spans="1:12">
      <c r="A75" s="4" t="s">
        <v>40</v>
      </c>
      <c r="B75" s="43" t="s">
        <v>108</v>
      </c>
      <c r="C75" s="5">
        <f>D3+250</f>
        <v>1750</v>
      </c>
      <c r="D75" s="8">
        <v>1</v>
      </c>
      <c r="E75" s="8" t="s">
        <v>2</v>
      </c>
      <c r="F75" s="33"/>
      <c r="G75" s="75">
        <f>(C75*D75)/I75</f>
        <v>1.75</v>
      </c>
      <c r="H75" s="11">
        <f>ROUNDUP((C75*D75)/I75,0)</f>
        <v>2</v>
      </c>
      <c r="I75" s="33">
        <v>1000</v>
      </c>
      <c r="J75" s="8" t="s">
        <v>2</v>
      </c>
      <c r="K75" s="57">
        <v>15</v>
      </c>
      <c r="L75" s="66">
        <f t="shared" si="15"/>
        <v>30</v>
      </c>
    </row>
    <row r="76" spans="1:12">
      <c r="A76" s="4" t="s">
        <v>46</v>
      </c>
      <c r="B76" s="43" t="s">
        <v>109</v>
      </c>
      <c r="C76" s="5">
        <f>(D3+350)*2+1500</f>
        <v>5200</v>
      </c>
      <c r="D76" s="8">
        <v>1</v>
      </c>
      <c r="E76" s="8" t="s">
        <v>2</v>
      </c>
      <c r="F76" s="33"/>
      <c r="G76" s="75">
        <f>(C76*D76)/I76</f>
        <v>0.6824146981627297</v>
      </c>
      <c r="H76" s="11">
        <f>ROUNDUP((C76*D76)/I76,0)</f>
        <v>1</v>
      </c>
      <c r="I76" s="33">
        <f>25*12*25.4</f>
        <v>7620</v>
      </c>
      <c r="J76" s="8" t="s">
        <v>2</v>
      </c>
      <c r="K76" s="57">
        <v>5</v>
      </c>
      <c r="L76" s="66">
        <f t="shared" si="15"/>
        <v>5</v>
      </c>
    </row>
    <row r="77" spans="1:12">
      <c r="A77" s="44" t="s">
        <v>45</v>
      </c>
      <c r="B77" s="2" t="s">
        <v>41</v>
      </c>
      <c r="C77" s="5">
        <f>(D3+350)</f>
        <v>1850</v>
      </c>
      <c r="D77" s="8">
        <v>1</v>
      </c>
      <c r="E77" s="8" t="s">
        <v>2</v>
      </c>
      <c r="F77" s="33"/>
      <c r="G77" s="75">
        <f>(C77*D77)/I77</f>
        <v>0.24278215223097113</v>
      </c>
      <c r="H77" s="11">
        <f>ROUNDUP((C77*D77)/I77,0)</f>
        <v>1</v>
      </c>
      <c r="I77" s="33">
        <f>25*12*25.4</f>
        <v>7620</v>
      </c>
      <c r="J77" s="8" t="s">
        <v>2</v>
      </c>
      <c r="K77" s="57">
        <v>5</v>
      </c>
      <c r="L77" s="66">
        <f t="shared" si="15"/>
        <v>5</v>
      </c>
    </row>
    <row r="78" spans="1:12">
      <c r="A78" s="45"/>
      <c r="B78" s="2" t="s">
        <v>42</v>
      </c>
      <c r="C78" s="5">
        <f>(D3+350)</f>
        <v>1850</v>
      </c>
      <c r="D78" s="8">
        <v>1</v>
      </c>
      <c r="E78" s="8" t="s">
        <v>2</v>
      </c>
      <c r="F78" s="33"/>
      <c r="G78" s="75">
        <f>(C78*D78)/I78</f>
        <v>0.24278215223097113</v>
      </c>
      <c r="H78" s="11">
        <f>ROUNDUP((C78*D78)/I78,0)</f>
        <v>1</v>
      </c>
      <c r="I78" s="33">
        <f>25*12*25.4</f>
        <v>7620</v>
      </c>
      <c r="J78" s="8" t="s">
        <v>2</v>
      </c>
      <c r="K78" s="57">
        <v>5</v>
      </c>
      <c r="L78" s="66">
        <f t="shared" si="15"/>
        <v>5</v>
      </c>
    </row>
    <row r="79" spans="1:12">
      <c r="A79" s="45"/>
      <c r="B79" s="2" t="s">
        <v>43</v>
      </c>
      <c r="C79" s="5">
        <f>(D3+350)</f>
        <v>1850</v>
      </c>
      <c r="D79" s="8">
        <v>1</v>
      </c>
      <c r="E79" s="8" t="s">
        <v>2</v>
      </c>
      <c r="F79" s="33"/>
      <c r="G79" s="75">
        <f>(C79*D79)/I79</f>
        <v>0.24278215223097113</v>
      </c>
      <c r="H79" s="11">
        <f>ROUNDUP((C79*D79)/I79,0)</f>
        <v>1</v>
      </c>
      <c r="I79" s="33">
        <f>25*12*25.4</f>
        <v>7620</v>
      </c>
      <c r="J79" s="8" t="s">
        <v>2</v>
      </c>
      <c r="K79" s="57">
        <v>5</v>
      </c>
      <c r="L79" s="66">
        <f t="shared" si="15"/>
        <v>5</v>
      </c>
    </row>
    <row r="80" spans="1:12">
      <c r="A80" s="45"/>
      <c r="B80" s="2" t="s">
        <v>44</v>
      </c>
      <c r="C80" s="5">
        <f>(D3+350)</f>
        <v>1850</v>
      </c>
      <c r="D80" s="8">
        <v>1</v>
      </c>
      <c r="E80" s="8" t="s">
        <v>2</v>
      </c>
      <c r="F80" s="33"/>
      <c r="G80" s="75">
        <f>(C80*D80)/I80</f>
        <v>0.24278215223097113</v>
      </c>
      <c r="H80" s="11">
        <f>ROUNDUP((C80*D80)/I80,0)</f>
        <v>1</v>
      </c>
      <c r="I80" s="33">
        <f>25*12*25.4</f>
        <v>7620</v>
      </c>
      <c r="J80" s="8" t="s">
        <v>2</v>
      </c>
      <c r="K80" s="57">
        <v>5</v>
      </c>
      <c r="L80" s="66">
        <f t="shared" si="15"/>
        <v>5</v>
      </c>
    </row>
    <row r="81" spans="1:12">
      <c r="A81" s="4" t="s">
        <v>135</v>
      </c>
      <c r="B81" s="2" t="s">
        <v>48</v>
      </c>
      <c r="C81" s="5">
        <v>1</v>
      </c>
      <c r="D81" s="8">
        <v>1</v>
      </c>
      <c r="E81" s="8" t="s">
        <v>8</v>
      </c>
      <c r="F81" s="33"/>
      <c r="G81" s="75">
        <f>(C81*D81)/I81</f>
        <v>1</v>
      </c>
      <c r="H81" s="11">
        <f>ROUNDUP((C81*D81)/I81,0)</f>
        <v>1</v>
      </c>
      <c r="I81" s="8">
        <v>1</v>
      </c>
      <c r="J81" s="8" t="s">
        <v>8</v>
      </c>
      <c r="K81" s="57">
        <v>1</v>
      </c>
      <c r="L81" s="66">
        <f t="shared" si="15"/>
        <v>1</v>
      </c>
    </row>
    <row r="82" spans="1:12">
      <c r="A82" s="4" t="s">
        <v>47</v>
      </c>
      <c r="B82" s="2" t="s">
        <v>131</v>
      </c>
      <c r="C82" s="17">
        <v>1</v>
      </c>
      <c r="D82" s="18">
        <v>1</v>
      </c>
      <c r="E82" s="18" t="s">
        <v>8</v>
      </c>
      <c r="F82" s="35"/>
      <c r="G82" s="75">
        <f>(C82*D82)/I82</f>
        <v>1</v>
      </c>
      <c r="H82" s="11">
        <f>ROUNDUP((C82*D82)/I82,0)</f>
        <v>1</v>
      </c>
      <c r="I82" s="18">
        <v>1</v>
      </c>
      <c r="J82" s="18" t="s">
        <v>8</v>
      </c>
      <c r="K82" s="61">
        <v>5</v>
      </c>
      <c r="L82" s="66">
        <f t="shared" si="15"/>
        <v>5</v>
      </c>
    </row>
    <row r="83" spans="1:12" s="14" customFormat="1">
      <c r="A83" s="26"/>
      <c r="B83" s="27"/>
      <c r="C83" s="28"/>
      <c r="D83" s="29"/>
      <c r="E83" s="29"/>
      <c r="F83" s="29"/>
      <c r="G83" s="79"/>
      <c r="H83" s="30"/>
      <c r="I83" s="29"/>
      <c r="J83" s="29"/>
      <c r="K83" s="64"/>
      <c r="L83" s="69"/>
    </row>
    <row r="84" spans="1:12" ht="18">
      <c r="A84" s="25" t="s">
        <v>90</v>
      </c>
      <c r="K84" s="60"/>
      <c r="L84" s="60"/>
    </row>
    <row r="85" spans="1:12">
      <c r="A85" s="4" t="s">
        <v>91</v>
      </c>
      <c r="B85" s="43" t="s">
        <v>87</v>
      </c>
      <c r="C85" s="17">
        <v>0</v>
      </c>
      <c r="D85" s="18">
        <v>1</v>
      </c>
      <c r="E85" s="18" t="s">
        <v>8</v>
      </c>
      <c r="F85" s="33" t="s">
        <v>141</v>
      </c>
      <c r="G85" s="75">
        <f>(C85*D85)/I85</f>
        <v>0</v>
      </c>
      <c r="H85" s="11">
        <f>ROUNDUP((C85*D85)/I85,0)</f>
        <v>0</v>
      </c>
      <c r="I85" s="18">
        <v>1</v>
      </c>
      <c r="J85" s="18" t="s">
        <v>8</v>
      </c>
      <c r="K85" s="61">
        <v>250</v>
      </c>
      <c r="L85" s="66">
        <f t="shared" ref="L85:L88" si="17">H85*K85</f>
        <v>0</v>
      </c>
    </row>
    <row r="86" spans="1:12">
      <c r="A86" s="4" t="s">
        <v>92</v>
      </c>
      <c r="B86" s="43" t="s">
        <v>93</v>
      </c>
      <c r="C86" s="17">
        <v>0</v>
      </c>
      <c r="D86" s="18">
        <v>1</v>
      </c>
      <c r="E86" s="18" t="s">
        <v>8</v>
      </c>
      <c r="F86" s="33" t="s">
        <v>145</v>
      </c>
      <c r="G86" s="75">
        <f>(C86*D86)/I86</f>
        <v>0</v>
      </c>
      <c r="H86" s="11">
        <f>ROUNDUP((C86*D86)/I86,0)</f>
        <v>0</v>
      </c>
      <c r="I86" s="18">
        <v>1</v>
      </c>
      <c r="J86" s="18" t="s">
        <v>8</v>
      </c>
      <c r="K86" s="61">
        <v>0</v>
      </c>
      <c r="L86" s="66">
        <f t="shared" si="17"/>
        <v>0</v>
      </c>
    </row>
    <row r="87" spans="1:12">
      <c r="A87" s="4"/>
      <c r="B87" s="43" t="s">
        <v>95</v>
      </c>
      <c r="C87" s="17">
        <v>0</v>
      </c>
      <c r="D87" s="18">
        <v>1</v>
      </c>
      <c r="E87" s="18" t="s">
        <v>8</v>
      </c>
      <c r="F87" s="33" t="s">
        <v>145</v>
      </c>
      <c r="G87" s="75">
        <f>(C87*D87)/I87</f>
        <v>0</v>
      </c>
      <c r="H87" s="11">
        <f>ROUNDUP((C87*D87)/I87,0)</f>
        <v>0</v>
      </c>
      <c r="I87" s="18">
        <v>1</v>
      </c>
      <c r="J87" s="18" t="s">
        <v>8</v>
      </c>
      <c r="K87" s="61">
        <v>0</v>
      </c>
      <c r="L87" s="66">
        <f t="shared" si="17"/>
        <v>0</v>
      </c>
    </row>
    <row r="88" spans="1:12">
      <c r="A88" s="4"/>
      <c r="B88" s="43" t="s">
        <v>94</v>
      </c>
      <c r="C88" s="17">
        <v>0</v>
      </c>
      <c r="D88" s="18">
        <v>1</v>
      </c>
      <c r="E88" s="18" t="s">
        <v>8</v>
      </c>
      <c r="F88" s="33" t="s">
        <v>145</v>
      </c>
      <c r="G88" s="75">
        <f>(C88*D88)/I88</f>
        <v>0</v>
      </c>
      <c r="H88" s="11">
        <f>ROUNDUP((C88*D88)/I88,0)</f>
        <v>0</v>
      </c>
      <c r="I88" s="18">
        <v>1</v>
      </c>
      <c r="J88" s="18" t="s">
        <v>8</v>
      </c>
      <c r="K88" s="61">
        <v>0</v>
      </c>
      <c r="L88" s="66">
        <f t="shared" si="17"/>
        <v>0</v>
      </c>
    </row>
    <row r="89" spans="1:12">
      <c r="K89" s="65"/>
      <c r="L89" s="70"/>
    </row>
    <row r="90" spans="1:12" ht="18">
      <c r="A90" s="25" t="s">
        <v>85</v>
      </c>
      <c r="K90" s="60"/>
      <c r="L90" s="60"/>
    </row>
    <row r="91" spans="1:12">
      <c r="A91" s="26" t="s">
        <v>86</v>
      </c>
      <c r="B91" s="43" t="s">
        <v>87</v>
      </c>
      <c r="C91" s="17">
        <v>1</v>
      </c>
      <c r="D91" s="18">
        <v>1</v>
      </c>
      <c r="E91" s="18" t="s">
        <v>8</v>
      </c>
      <c r="F91" s="33" t="s">
        <v>141</v>
      </c>
      <c r="G91" s="75">
        <f>(C91*D91)/I91</f>
        <v>1</v>
      </c>
      <c r="H91" s="11">
        <f>ROUNDUP((C91*D91)/I91,0)</f>
        <v>1</v>
      </c>
      <c r="I91" s="18">
        <v>1</v>
      </c>
      <c r="J91" s="18" t="s">
        <v>8</v>
      </c>
      <c r="K91" s="61">
        <v>200</v>
      </c>
      <c r="L91" s="66">
        <f t="shared" ref="L91:L100" si="18">H91*K91</f>
        <v>200</v>
      </c>
    </row>
    <row r="92" spans="1:12">
      <c r="A92" s="26" t="s">
        <v>136</v>
      </c>
      <c r="B92" s="43" t="s">
        <v>87</v>
      </c>
      <c r="C92" s="17">
        <v>1</v>
      </c>
      <c r="D92" s="18">
        <v>1</v>
      </c>
      <c r="E92" s="18" t="s">
        <v>6</v>
      </c>
      <c r="F92" s="33" t="s">
        <v>141</v>
      </c>
      <c r="G92" s="75">
        <f>(C92*D92)/I92</f>
        <v>1</v>
      </c>
      <c r="H92" s="11">
        <f>ROUNDUP((C92*D92)/I92,0)</f>
        <v>1</v>
      </c>
      <c r="I92" s="18">
        <v>1</v>
      </c>
      <c r="J92" s="18" t="s">
        <v>6</v>
      </c>
      <c r="K92" s="61">
        <v>50</v>
      </c>
      <c r="L92" s="66">
        <f t="shared" si="18"/>
        <v>50</v>
      </c>
    </row>
    <row r="93" spans="1:12">
      <c r="A93" s="26" t="s">
        <v>88</v>
      </c>
      <c r="B93" s="43" t="s">
        <v>87</v>
      </c>
      <c r="C93" s="17">
        <v>0</v>
      </c>
      <c r="D93" s="18">
        <v>1</v>
      </c>
      <c r="E93" s="18" t="s">
        <v>8</v>
      </c>
      <c r="F93" s="33" t="s">
        <v>139</v>
      </c>
      <c r="G93" s="75">
        <f>(C93*D93)/I93</f>
        <v>0</v>
      </c>
      <c r="H93" s="11">
        <f>ROUNDUP((C93*D93)/I93,0)</f>
        <v>0</v>
      </c>
      <c r="I93" s="18">
        <v>1</v>
      </c>
      <c r="J93" s="18" t="s">
        <v>8</v>
      </c>
      <c r="K93" s="61">
        <v>100</v>
      </c>
      <c r="L93" s="66">
        <f t="shared" si="18"/>
        <v>0</v>
      </c>
    </row>
    <row r="94" spans="1:12">
      <c r="A94" s="26" t="s">
        <v>96</v>
      </c>
      <c r="B94" s="43" t="s">
        <v>89</v>
      </c>
      <c r="C94" s="17">
        <v>0</v>
      </c>
      <c r="D94" s="18">
        <v>1</v>
      </c>
      <c r="E94" s="18" t="s">
        <v>8</v>
      </c>
      <c r="F94" s="33" t="s">
        <v>140</v>
      </c>
      <c r="G94" s="75">
        <f>(C94*D94)/I94</f>
        <v>0</v>
      </c>
      <c r="H94" s="11">
        <f>ROUNDUP((C94*D94)/I94,0)</f>
        <v>0</v>
      </c>
      <c r="I94" s="18">
        <v>1</v>
      </c>
      <c r="J94" s="18" t="s">
        <v>8</v>
      </c>
      <c r="K94" s="61">
        <v>100</v>
      </c>
      <c r="L94" s="66">
        <f t="shared" si="18"/>
        <v>0</v>
      </c>
    </row>
    <row r="95" spans="1:12">
      <c r="A95" s="26" t="s">
        <v>112</v>
      </c>
      <c r="B95" s="43" t="s">
        <v>119</v>
      </c>
      <c r="C95" s="17">
        <v>0</v>
      </c>
      <c r="D95" s="18">
        <v>1</v>
      </c>
      <c r="E95" s="18" t="s">
        <v>8</v>
      </c>
      <c r="F95" s="33" t="s">
        <v>144</v>
      </c>
      <c r="G95" s="75">
        <f>(C95*D95)/I95</f>
        <v>0</v>
      </c>
      <c r="H95" s="11">
        <f>ROUNDUP((C95*D95)/I95,0)</f>
        <v>0</v>
      </c>
      <c r="I95" s="18">
        <v>1</v>
      </c>
      <c r="J95" s="18" t="s">
        <v>8</v>
      </c>
      <c r="K95" s="61">
        <v>100</v>
      </c>
      <c r="L95" s="66">
        <f t="shared" si="18"/>
        <v>0</v>
      </c>
    </row>
    <row r="96" spans="1:12">
      <c r="A96" s="26" t="s">
        <v>110</v>
      </c>
      <c r="B96" s="43" t="s">
        <v>118</v>
      </c>
      <c r="C96" s="17">
        <v>0</v>
      </c>
      <c r="D96" s="18">
        <v>1</v>
      </c>
      <c r="E96" s="18" t="s">
        <v>8</v>
      </c>
      <c r="F96" s="33" t="s">
        <v>141</v>
      </c>
      <c r="G96" s="75">
        <f>(C96*D96)/I96</f>
        <v>0</v>
      </c>
      <c r="H96" s="11">
        <f>ROUNDUP((C96*D96)/I96,0)</f>
        <v>0</v>
      </c>
      <c r="I96" s="18">
        <v>1</v>
      </c>
      <c r="J96" s="18" t="s">
        <v>8</v>
      </c>
      <c r="K96" s="61">
        <v>50</v>
      </c>
      <c r="L96" s="66">
        <f t="shared" si="18"/>
        <v>0</v>
      </c>
    </row>
    <row r="97" spans="1:12">
      <c r="A97" s="26" t="s">
        <v>111</v>
      </c>
      <c r="B97" s="43" t="s">
        <v>120</v>
      </c>
      <c r="C97" s="17">
        <v>0</v>
      </c>
      <c r="D97" s="18">
        <v>1</v>
      </c>
      <c r="E97" s="18" t="s">
        <v>8</v>
      </c>
      <c r="F97" s="33" t="s">
        <v>143</v>
      </c>
      <c r="G97" s="75">
        <f>(C97*D97)/I97</f>
        <v>0</v>
      </c>
      <c r="H97" s="11">
        <f>ROUNDUP((C97*D97)/I97,0)</f>
        <v>0</v>
      </c>
      <c r="I97" s="18">
        <v>1</v>
      </c>
      <c r="J97" s="18" t="s">
        <v>8</v>
      </c>
      <c r="K97" s="61">
        <v>50</v>
      </c>
      <c r="L97" s="66">
        <f t="shared" si="18"/>
        <v>0</v>
      </c>
    </row>
    <row r="98" spans="1:12">
      <c r="A98" s="26" t="s">
        <v>121</v>
      </c>
      <c r="B98" s="43" t="s">
        <v>117</v>
      </c>
      <c r="C98" s="17">
        <v>0</v>
      </c>
      <c r="D98" s="18">
        <v>1</v>
      </c>
      <c r="E98" s="18" t="s">
        <v>8</v>
      </c>
      <c r="F98" s="33" t="s">
        <v>142</v>
      </c>
      <c r="G98" s="75">
        <f>(C98*D98)/I98</f>
        <v>0</v>
      </c>
      <c r="H98" s="11">
        <f>ROUNDUP((C98*D98)/I98,0)</f>
        <v>0</v>
      </c>
      <c r="I98" s="18">
        <v>1</v>
      </c>
      <c r="J98" s="18" t="s">
        <v>8</v>
      </c>
      <c r="K98" s="61">
        <v>50</v>
      </c>
      <c r="L98" s="66">
        <f t="shared" si="18"/>
        <v>0</v>
      </c>
    </row>
    <row r="99" spans="1:12">
      <c r="A99" s="26" t="s">
        <v>113</v>
      </c>
      <c r="B99" s="43" t="s">
        <v>116</v>
      </c>
      <c r="C99" s="17">
        <v>0</v>
      </c>
      <c r="D99" s="18">
        <v>1</v>
      </c>
      <c r="E99" s="18" t="s">
        <v>8</v>
      </c>
      <c r="F99" s="33" t="s">
        <v>137</v>
      </c>
      <c r="G99" s="75">
        <f>(C99*D99)/I99</f>
        <v>0</v>
      </c>
      <c r="H99" s="11">
        <f>ROUNDUP((C99*D99)/I99,0)</f>
        <v>0</v>
      </c>
      <c r="I99" s="18">
        <v>1</v>
      </c>
      <c r="J99" s="18" t="s">
        <v>8</v>
      </c>
      <c r="K99" s="61">
        <v>0</v>
      </c>
      <c r="L99" s="66">
        <f t="shared" si="18"/>
        <v>0</v>
      </c>
    </row>
    <row r="100" spans="1:12">
      <c r="A100" s="26" t="s">
        <v>114</v>
      </c>
      <c r="B100" s="43" t="s">
        <v>115</v>
      </c>
      <c r="C100" s="17">
        <v>0</v>
      </c>
      <c r="D100" s="18">
        <v>1</v>
      </c>
      <c r="E100" s="18" t="s">
        <v>8</v>
      </c>
      <c r="F100" s="33" t="s">
        <v>138</v>
      </c>
      <c r="G100" s="75">
        <f>(C100*D100)/I100</f>
        <v>0</v>
      </c>
      <c r="H100" s="11">
        <f>ROUNDUP((C100*D100)/I100,0)</f>
        <v>0</v>
      </c>
      <c r="I100" s="18">
        <v>1</v>
      </c>
      <c r="J100" s="18" t="s">
        <v>8</v>
      </c>
      <c r="K100" s="61">
        <v>0</v>
      </c>
      <c r="L100" s="66">
        <f t="shared" si="18"/>
        <v>0</v>
      </c>
    </row>
    <row r="101" spans="1:12">
      <c r="K101" s="65"/>
      <c r="L101" s="70"/>
    </row>
    <row r="102" spans="1:12" ht="18">
      <c r="A102" s="25" t="s">
        <v>122</v>
      </c>
      <c r="K102" s="60"/>
      <c r="L102" s="60"/>
    </row>
    <row r="103" spans="1:12">
      <c r="A103" s="26" t="s">
        <v>123</v>
      </c>
      <c r="B103" s="43" t="s">
        <v>124</v>
      </c>
      <c r="C103" s="17">
        <v>1</v>
      </c>
      <c r="D103" s="18">
        <v>1</v>
      </c>
      <c r="E103" s="18" t="s">
        <v>6</v>
      </c>
      <c r="F103" s="33" t="s">
        <v>146</v>
      </c>
      <c r="G103" s="75">
        <f>(C103*D103)/I103</f>
        <v>1</v>
      </c>
      <c r="H103" s="11">
        <f>ROUNDUP((C103*D103)/I103,0)</f>
        <v>1</v>
      </c>
      <c r="I103" s="18">
        <v>1</v>
      </c>
      <c r="J103" s="18" t="s">
        <v>6</v>
      </c>
      <c r="K103" s="61">
        <v>200</v>
      </c>
      <c r="L103" s="66">
        <f t="shared" ref="L103" si="19">H103*K103</f>
        <v>200</v>
      </c>
    </row>
    <row r="104" spans="1:12">
      <c r="K104" s="65"/>
      <c r="L104" s="70"/>
    </row>
    <row r="105" spans="1:12" ht="18">
      <c r="A105" s="25" t="s">
        <v>125</v>
      </c>
      <c r="K105" s="60"/>
      <c r="L105" s="60"/>
    </row>
    <row r="106" spans="1:12">
      <c r="A106" s="80" t="s">
        <v>147</v>
      </c>
      <c r="B106" s="47"/>
      <c r="C106" s="47"/>
      <c r="D106" s="47"/>
      <c r="E106" s="47"/>
      <c r="F106" s="47"/>
      <c r="G106" s="47"/>
      <c r="H106" s="47"/>
      <c r="I106" s="47"/>
      <c r="J106" s="47"/>
      <c r="K106" s="47"/>
      <c r="L106" s="66">
        <f>SUM(L13:L103)</f>
        <v>1734.4300000000003</v>
      </c>
    </row>
  </sheetData>
  <sheetProtection password="9A83" sheet="1" objects="1" scenarios="1" selectLockedCells="1"/>
  <mergeCells count="27">
    <mergeCell ref="A106:K106"/>
    <mergeCell ref="F3:G5"/>
    <mergeCell ref="F6:G6"/>
    <mergeCell ref="G16:G17"/>
    <mergeCell ref="D16:D17"/>
    <mergeCell ref="E16:E17"/>
    <mergeCell ref="F16:F17"/>
    <mergeCell ref="D10:E10"/>
    <mergeCell ref="I10:J10"/>
    <mergeCell ref="A3:B6"/>
    <mergeCell ref="A1:L1"/>
    <mergeCell ref="A8:L8"/>
    <mergeCell ref="A2:L2"/>
    <mergeCell ref="A7:L7"/>
    <mergeCell ref="A9:L9"/>
    <mergeCell ref="A77:A80"/>
    <mergeCell ref="A11:L11"/>
    <mergeCell ref="B12:L12"/>
    <mergeCell ref="A24:A25"/>
    <mergeCell ref="A43:A48"/>
    <mergeCell ref="A34:A35"/>
    <mergeCell ref="B16:B17"/>
    <mergeCell ref="H16:H17"/>
    <mergeCell ref="I16:I17"/>
    <mergeCell ref="J16:J17"/>
    <mergeCell ref="K16:K17"/>
    <mergeCell ref="L16:L17"/>
  </mergeCells>
  <pageMargins left="0.75" right="0.75" top="1" bottom="1" header="0.5" footer="0.5"/>
  <pageSetup orientation="portrait" horizontalDpi="4294967292" verticalDpi="4294967292"/>
  <extLst>
    <ext xmlns:x14="http://schemas.microsoft.com/office/spreadsheetml/2009/9/main" uri="{78C0D931-6437-407d-A8EE-F0AAD7539E65}">
      <x14:conditionalFormattings>
        <x14:conditionalFormatting xmlns:xm="http://schemas.microsoft.com/office/excel/2006/main">
          <x14:cfRule type="iconSet" priority="13" id="{77D13A54-9573-D64F-828B-3DD226265D84}">
            <x14:iconSet iconSet="3Symbols" custom="1">
              <x14:cfvo type="percent">
                <xm:f>0</xm:f>
              </x14:cfvo>
              <x14:cfvo type="num">
                <xm:f>250</xm:f>
              </x14:cfvo>
              <x14:cfvo type="num" gte="0">
                <xm:f>1500</xm:f>
              </x14:cfvo>
              <x14:cfIcon iconSet="3Symbols2" iconId="1"/>
              <x14:cfIcon iconSet="3Symbols2" iconId="2"/>
              <x14:cfIcon iconSet="3Symbols2" iconId="0"/>
            </x14:iconSet>
          </x14:cfRule>
          <xm:sqref>D3:D4</xm:sqref>
        </x14:conditionalFormatting>
        <x14:conditionalFormatting xmlns:xm="http://schemas.microsoft.com/office/excel/2006/main">
          <x14:cfRule type="iconSet" priority="12" id="{6AFF6FB5-65F1-A548-8C7A-E36BF7C8E8FE}">
            <x14:iconSet custom="1">
              <x14:cfvo type="percent">
                <xm:f>0</xm:f>
              </x14:cfvo>
              <x14:cfvo type="num">
                <xm:f>150</xm:f>
              </x14:cfvo>
              <x14:cfvo type="num">
                <xm:f>300</xm:f>
              </x14:cfvo>
              <x14:cfIcon iconSet="3Symbols2" iconId="1"/>
              <x14:cfIcon iconSet="3Symbols2" iconId="2"/>
              <x14:cfIcon iconSet="3Symbols2" iconId="1"/>
            </x14:iconSet>
          </x14:cfRule>
          <xm:sqref>D5</xm:sqref>
        </x14:conditionalFormatting>
        <x14:conditionalFormatting xmlns:xm="http://schemas.microsoft.com/office/excel/2006/main">
          <x14:cfRule type="iconSet" priority="9" id="{4D7EA713-49D2-E642-A58F-7B74F76F6CB5}">
            <x14:iconSet custom="1">
              <x14:cfvo type="percent">
                <xm:f>0</xm:f>
              </x14:cfvo>
              <x14:cfvo type="num">
                <xm:f>300</xm:f>
              </x14:cfvo>
              <x14:cfvo type="num" gte="0">
                <xm:f>600</xm:f>
              </x14:cfvo>
              <x14:cfIcon iconSet="3Symbols2" iconId="1"/>
              <x14:cfIcon iconSet="3Symbols2" iconId="2"/>
              <x14:cfIcon iconSet="3Symbols2" iconId="1"/>
            </x14:iconSet>
          </x14:cfRule>
          <xm:sqref>D6</xm:sqref>
        </x14:conditionalFormatting>
        <x14:conditionalFormatting xmlns:xm="http://schemas.microsoft.com/office/excel/2006/main">
          <x14:cfRule type="iconSet" priority="8" id="{7D7E2B57-FE00-4A4C-A573-1EA2D862877E}">
            <x14:iconSet custom="1">
              <x14:cfvo type="percent">
                <xm:f>0</xm:f>
              </x14:cfvo>
              <x14:cfvo type="formula">
                <xm:f>$D$13</xm:f>
              </x14:cfvo>
              <x14:cfvo type="num" gte="0">
                <xm:f>1500</xm:f>
              </x14:cfvo>
              <x14:cfIcon iconSet="3Symbols2" iconId="0"/>
              <x14:cfIcon iconSet="3Symbols2" iconId="2"/>
              <x14:cfIcon iconSet="3Symbols2" iconId="0"/>
            </x14:iconSet>
          </x14:cfRule>
          <xm:sqref>I13</xm:sqref>
        </x14:conditionalFormatting>
        <x14:conditionalFormatting xmlns:xm="http://schemas.microsoft.com/office/excel/2006/main">
          <x14:cfRule type="iconSet" priority="7" id="{B3E46338-13E1-3F4D-BFCC-E2C94CBE993E}">
            <x14:iconSet custom="1">
              <x14:cfvo type="percent">
                <xm:f>0</xm:f>
              </x14:cfvo>
              <x14:cfvo type="formula">
                <xm:f>$D$14</xm:f>
              </x14:cfvo>
              <x14:cfvo type="num" gte="0">
                <xm:f>1500</xm:f>
              </x14:cfvo>
              <x14:cfIcon iconSet="3Symbols2" iconId="0"/>
              <x14:cfIcon iconSet="3Symbols2" iconId="2"/>
              <x14:cfIcon iconSet="3Symbols2" iconId="0"/>
            </x14:iconSet>
          </x14:cfRule>
          <xm:sqref>I14</xm:sqref>
        </x14:conditionalFormatting>
        <x14:conditionalFormatting xmlns:xm="http://schemas.microsoft.com/office/excel/2006/main">
          <x14:cfRule type="iconSet" priority="6" id="{00855A3C-9BBA-A547-BD76-9C09D8C341AD}">
            <x14:iconSet custom="1">
              <x14:cfvo type="percent">
                <xm:f>0</xm:f>
              </x14:cfvo>
              <x14:cfvo type="formula">
                <xm:f>$D$21</xm:f>
              </x14:cfvo>
              <x14:cfvo type="num" gte="0">
                <xm:f>1500</xm:f>
              </x14:cfvo>
              <x14:cfIcon iconSet="3Symbols2" iconId="0"/>
              <x14:cfIcon iconSet="3Symbols2" iconId="2"/>
              <x14:cfIcon iconSet="3Symbols2" iconId="0"/>
            </x14:iconSet>
          </x14:cfRule>
          <xm:sqref>I21</xm:sqref>
        </x14:conditionalFormatting>
        <x14:conditionalFormatting xmlns:xm="http://schemas.microsoft.com/office/excel/2006/main">
          <x14:cfRule type="iconSet" priority="5" id="{F6098D0A-E6B8-3F4C-9A5A-0A1858DE1E91}">
            <x14:iconSet custom="1">
              <x14:cfvo type="percent">
                <xm:f>0</xm:f>
              </x14:cfvo>
              <x14:cfvo type="formula">
                <xm:f>$D$29</xm:f>
              </x14:cfvo>
              <x14:cfvo type="num" gte="0">
                <xm:f>1500</xm:f>
              </x14:cfvo>
              <x14:cfIcon iconSet="3Symbols2" iconId="0"/>
              <x14:cfIcon iconSet="3Symbols2" iconId="2"/>
              <x14:cfIcon iconSet="3Symbols2" iconId="0"/>
            </x14:iconSet>
          </x14:cfRule>
          <xm:sqref>I29</xm:sqref>
        </x14:conditionalFormatting>
        <x14:conditionalFormatting xmlns:xm="http://schemas.microsoft.com/office/excel/2006/main">
          <x14:cfRule type="iconSet" priority="4" id="{450B63F2-9EC8-204C-B12B-DDDF20F0AE87}">
            <x14:iconSet custom="1">
              <x14:cfvo type="percent">
                <xm:f>0</xm:f>
              </x14:cfvo>
              <x14:cfvo type="formula">
                <xm:f>$D$39</xm:f>
              </x14:cfvo>
              <x14:cfvo type="num" gte="0">
                <xm:f>1500</xm:f>
              </x14:cfvo>
              <x14:cfIcon iconSet="3Symbols2" iconId="0"/>
              <x14:cfIcon iconSet="3Symbols2" iconId="2"/>
              <x14:cfIcon iconSet="3Symbols2" iconId="0"/>
            </x14:iconSet>
          </x14:cfRule>
          <xm:sqref>I39</xm:sqref>
        </x14:conditionalFormatting>
        <x14:conditionalFormatting xmlns:xm="http://schemas.microsoft.com/office/excel/2006/main">
          <x14:cfRule type="iconSet" priority="2" id="{E08DD1AA-74FE-394E-8249-18987B642DCB}">
            <x14:iconSet custom="1">
              <x14:cfvo type="percent">
                <xm:f>0</xm:f>
              </x14:cfvo>
              <x14:cfvo type="num">
                <xm:f>$I$56</xm:f>
              </x14:cfvo>
              <x14:cfvo type="num">
                <xm:f>0</xm:f>
              </x14:cfvo>
              <x14:cfIcon iconSet="3TrafficLights1" iconId="2"/>
              <x14:cfIcon iconSet="4RedToBlack" iconId="3"/>
              <x14:cfIcon iconSet="3TrafficLights1" iconId="2"/>
            </x14:iconSet>
          </x14:cfRule>
          <xm:sqref>C56</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BoM Cost rOX</vt:lpstr>
    </vt:vector>
  </TitlesOfParts>
  <Manager>Serge Écoiffier (EcoiSerg@gmail.com)</Manager>
  <Company>Rhonec</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OXcalculator - Bill of Material and Cost calculator : rOX build</dc:title>
  <dc:subject>OXcalculator - Bill of Material and Cost calculator : rOX build</dc:subject>
  <dc:creator>Serge Écoiffier (EcoiSerg@gmail.com)</dc:creator>
  <cp:keywords>OXcalculator - Bill of Material and Cost calculator : rOX build</cp:keywords>
  <dc:description>This will calculate the Bill of Material and Cost for a typical OX configuration given X, Y &amp; Z dimensions._x000d__x000d_Call it rOX (reference OX build).</dc:description>
  <cp:lastModifiedBy>Serge</cp:lastModifiedBy>
  <dcterms:created xsi:type="dcterms:W3CDTF">2014-09-25T02:54:40Z</dcterms:created>
  <dcterms:modified xsi:type="dcterms:W3CDTF">2014-10-10T01:18:36Z</dcterms:modified>
  <cp:category>OX Build tools</cp:category>
</cp:coreProperties>
</file>